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660" windowHeight="12270"/>
  </bookViews>
  <sheets>
    <sheet name="SURCHARGES" sheetId="3" r:id="rId1"/>
    <sheet name="DATA" sheetId="1" r:id="rId2"/>
  </sheets>
  <definedNames>
    <definedName name="btri">SURCHARGES!$F$5</definedName>
    <definedName name="cramp">SURCHARGES!$L$4</definedName>
    <definedName name="ctri">SURCHARGES!$F$4</definedName>
    <definedName name="H">SURCHARGES!$P$4</definedName>
    <definedName name="makline">DATA!$K$137</definedName>
    <definedName name="makramp">DATA!$N$137</definedName>
    <definedName name="makstr2">DATA!$D$169</definedName>
    <definedName name="makstrip">DATA!$E$137</definedName>
    <definedName name="maktotal">DATA!$Q$137</definedName>
    <definedName name="maktri">DATA!$H$137</definedName>
    <definedName name="maktri2">DATA!$G$169</definedName>
    <definedName name="mH">SURCHARGES!$I$3</definedName>
    <definedName name="mHp">DATA!$BT$15</definedName>
    <definedName name="Pline">SURCHARGES!$I$4</definedName>
    <definedName name="Qramp">SURCHARGES!$L$5</definedName>
    <definedName name="Qstrip">SURCHARGES!$C$5</definedName>
    <definedName name="Qtri">SURCHARGES!$F$6</definedName>
    <definedName name="Qunif">DATA!$BT$17</definedName>
    <definedName name="xi">SURCHARGES!$C$3</definedName>
    <definedName name="xj">SURCHARGES!$C$4</definedName>
    <definedName name="xramp">SURCHARGES!$L$3</definedName>
    <definedName name="xtri">SURCHARGES!$F$3</definedName>
  </definedNames>
  <calcPr calcId="124519"/>
</workbook>
</file>

<file path=xl/calcChain.xml><?xml version="1.0" encoding="utf-8"?>
<calcChain xmlns="http://schemas.openxmlformats.org/spreadsheetml/2006/main">
  <c r="M186" i="1"/>
  <c r="M185"/>
  <c r="M184"/>
  <c r="M181"/>
  <c r="M182" s="1"/>
  <c r="M168"/>
  <c r="M175" s="1"/>
  <c r="J173"/>
  <c r="J172"/>
  <c r="J168"/>
  <c r="J170" s="1"/>
  <c r="G168"/>
  <c r="G169"/>
  <c r="D4"/>
  <c r="C35" i="3" s="1"/>
  <c r="G183" i="1"/>
  <c r="D189"/>
  <c r="G181"/>
  <c r="G182" s="1"/>
  <c r="Z86"/>
  <c r="Z80"/>
  <c r="Z76"/>
  <c r="V103"/>
  <c r="V101"/>
  <c r="V99"/>
  <c r="V97"/>
  <c r="V95"/>
  <c r="V93"/>
  <c r="L35" i="3"/>
  <c r="A34"/>
  <c r="E176" i="1"/>
  <c r="E179"/>
  <c r="E173"/>
  <c r="H178"/>
  <c r="H172"/>
  <c r="X82"/>
  <c r="X79"/>
  <c r="X85"/>
  <c r="N179"/>
  <c r="N173"/>
  <c r="V83"/>
  <c r="N181"/>
  <c r="N177"/>
  <c r="N175"/>
  <c r="N172" s="1"/>
  <c r="N174" s="1"/>
  <c r="X88"/>
  <c r="X77"/>
  <c r="X87" s="1"/>
  <c r="K171"/>
  <c r="H176"/>
  <c r="H177" s="1"/>
  <c r="H179" s="1"/>
  <c r="H174"/>
  <c r="H171" s="1"/>
  <c r="H173" s="1"/>
  <c r="E171"/>
  <c r="E181" s="1"/>
  <c r="M176" l="1"/>
  <c r="M177" s="1"/>
  <c r="M178"/>
  <c r="M179" s="1"/>
  <c r="M180" s="1"/>
  <c r="M171"/>
  <c r="M172" s="1"/>
  <c r="M173" s="1"/>
  <c r="M174" s="1"/>
  <c r="G170"/>
  <c r="G180"/>
  <c r="G174"/>
  <c r="N178"/>
  <c r="N180" s="1"/>
  <c r="X81"/>
  <c r="E175"/>
  <c r="E177" s="1"/>
  <c r="E178" l="1"/>
  <c r="E180" s="1"/>
  <c r="E172"/>
  <c r="E174" s="1"/>
  <c r="X84"/>
  <c r="X86" s="1"/>
  <c r="X83"/>
  <c r="X78"/>
  <c r="X80" s="1"/>
  <c r="P75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4"/>
  <c r="A139"/>
  <c r="A36" i="3" s="1"/>
  <c r="A140" i="1"/>
  <c r="A37" i="3" s="1"/>
  <c r="A141" i="1"/>
  <c r="A38" i="3" s="1"/>
  <c r="A142" i="1"/>
  <c r="A39" i="3" s="1"/>
  <c r="A143" i="1"/>
  <c r="A40" i="3" s="1"/>
  <c r="A144" i="1"/>
  <c r="A41" i="3" s="1"/>
  <c r="A145" i="1"/>
  <c r="A42" i="3" s="1"/>
  <c r="A146" i="1"/>
  <c r="A43" i="3" s="1"/>
  <c r="A147" i="1"/>
  <c r="A44" i="3" s="1"/>
  <c r="A148" i="1"/>
  <c r="A45" i="3" s="1"/>
  <c r="A149" i="1"/>
  <c r="A46" i="3" s="1"/>
  <c r="A150" i="1"/>
  <c r="A47" i="3" s="1"/>
  <c r="A151" i="1"/>
  <c r="A48" i="3" s="1"/>
  <c r="A152" i="1"/>
  <c r="A49" i="3" s="1"/>
  <c r="A153" i="1"/>
  <c r="A50" i="3" s="1"/>
  <c r="A154" i="1"/>
  <c r="A51" i="3" s="1"/>
  <c r="A155" i="1"/>
  <c r="A52" i="3" s="1"/>
  <c r="A156" i="1"/>
  <c r="A53" i="3" s="1"/>
  <c r="A157" i="1"/>
  <c r="A54" i="3" s="1"/>
  <c r="A158" i="1"/>
  <c r="A55" i="3" s="1"/>
  <c r="A159" i="1"/>
  <c r="A56" i="3" s="1"/>
  <c r="A160" i="1"/>
  <c r="A57" i="3" s="1"/>
  <c r="A161" i="1"/>
  <c r="A58" i="3" s="1"/>
  <c r="A162" i="1"/>
  <c r="A59" i="3" s="1"/>
  <c r="A163" i="1"/>
  <c r="A60" i="3" s="1"/>
  <c r="A164" i="1"/>
  <c r="A61" i="3" s="1"/>
  <c r="A165" i="1"/>
  <c r="A62" i="3" s="1"/>
  <c r="A166" i="1"/>
  <c r="A63" i="3" s="1"/>
  <c r="A167" i="1"/>
  <c r="A64" i="3" s="1"/>
  <c r="A168" i="1"/>
  <c r="A65" i="3" s="1"/>
  <c r="A138" i="1"/>
  <c r="A35" i="3" s="1"/>
  <c r="D75" i="1" l="1"/>
  <c r="A4"/>
  <c r="G4" s="1"/>
  <c r="E75"/>
  <c r="I75" s="1"/>
  <c r="M75" s="1"/>
  <c r="Q75" s="1"/>
  <c r="B31"/>
  <c r="E102"/>
  <c r="I102" s="1"/>
  <c r="M102" s="1"/>
  <c r="Q102" s="1"/>
  <c r="B27"/>
  <c r="E98"/>
  <c r="I98" s="1"/>
  <c r="M98" s="1"/>
  <c r="Q98" s="1"/>
  <c r="B34"/>
  <c r="E105"/>
  <c r="I105" s="1"/>
  <c r="M105" s="1"/>
  <c r="Q105" s="1"/>
  <c r="B32"/>
  <c r="E103"/>
  <c r="I103" s="1"/>
  <c r="M103" s="1"/>
  <c r="Q103" s="1"/>
  <c r="B30"/>
  <c r="E101"/>
  <c r="I101" s="1"/>
  <c r="M101" s="1"/>
  <c r="Q101" s="1"/>
  <c r="B28"/>
  <c r="E99"/>
  <c r="I99" s="1"/>
  <c r="M99" s="1"/>
  <c r="Q99" s="1"/>
  <c r="B26"/>
  <c r="E97"/>
  <c r="I97" s="1"/>
  <c r="M97" s="1"/>
  <c r="Q97" s="1"/>
  <c r="B24"/>
  <c r="E95"/>
  <c r="I95" s="1"/>
  <c r="M95" s="1"/>
  <c r="Q95" s="1"/>
  <c r="B22"/>
  <c r="E93"/>
  <c r="I93" s="1"/>
  <c r="M93" s="1"/>
  <c r="Q93" s="1"/>
  <c r="B20"/>
  <c r="E91"/>
  <c r="I91" s="1"/>
  <c r="M91" s="1"/>
  <c r="Q91" s="1"/>
  <c r="B18"/>
  <c r="C18" s="1"/>
  <c r="E89"/>
  <c r="I89" s="1"/>
  <c r="M89" s="1"/>
  <c r="Q89" s="1"/>
  <c r="B16"/>
  <c r="E87"/>
  <c r="I87" s="1"/>
  <c r="M87" s="1"/>
  <c r="Q87" s="1"/>
  <c r="B14"/>
  <c r="C14" s="1"/>
  <c r="E85"/>
  <c r="I85" s="1"/>
  <c r="M85" s="1"/>
  <c r="Q85" s="1"/>
  <c r="B12"/>
  <c r="E83"/>
  <c r="I83" s="1"/>
  <c r="M83" s="1"/>
  <c r="Q83" s="1"/>
  <c r="B10"/>
  <c r="C10" s="1"/>
  <c r="E81"/>
  <c r="I81" s="1"/>
  <c r="M81" s="1"/>
  <c r="Q81" s="1"/>
  <c r="B8"/>
  <c r="E79"/>
  <c r="I79" s="1"/>
  <c r="M79" s="1"/>
  <c r="Q79" s="1"/>
  <c r="B6"/>
  <c r="C6" s="1"/>
  <c r="E77"/>
  <c r="I77" s="1"/>
  <c r="M77" s="1"/>
  <c r="Q77" s="1"/>
  <c r="B33"/>
  <c r="E104"/>
  <c r="I104" s="1"/>
  <c r="M104" s="1"/>
  <c r="Q104" s="1"/>
  <c r="B29"/>
  <c r="E100"/>
  <c r="I100" s="1"/>
  <c r="M100" s="1"/>
  <c r="Q100" s="1"/>
  <c r="B25"/>
  <c r="E96"/>
  <c r="I96" s="1"/>
  <c r="M96" s="1"/>
  <c r="Q96" s="1"/>
  <c r="B23"/>
  <c r="C23" s="1"/>
  <c r="E94"/>
  <c r="I94" s="1"/>
  <c r="M94" s="1"/>
  <c r="Q94" s="1"/>
  <c r="B21"/>
  <c r="E92"/>
  <c r="I92" s="1"/>
  <c r="M92" s="1"/>
  <c r="Q92" s="1"/>
  <c r="B19"/>
  <c r="C19" s="1"/>
  <c r="E90"/>
  <c r="I90" s="1"/>
  <c r="M90" s="1"/>
  <c r="Q90" s="1"/>
  <c r="B17"/>
  <c r="E88"/>
  <c r="I88" s="1"/>
  <c r="M88" s="1"/>
  <c r="Q88" s="1"/>
  <c r="B15"/>
  <c r="C15" s="1"/>
  <c r="E86"/>
  <c r="I86" s="1"/>
  <c r="M86" s="1"/>
  <c r="Q86" s="1"/>
  <c r="B13"/>
  <c r="E84"/>
  <c r="I84" s="1"/>
  <c r="M84" s="1"/>
  <c r="Q84" s="1"/>
  <c r="B11"/>
  <c r="C11" s="1"/>
  <c r="E82"/>
  <c r="I82" s="1"/>
  <c r="M82" s="1"/>
  <c r="Q82" s="1"/>
  <c r="B9"/>
  <c r="E80"/>
  <c r="I80" s="1"/>
  <c r="M80" s="1"/>
  <c r="Q80" s="1"/>
  <c r="B7"/>
  <c r="C7" s="1"/>
  <c r="E78"/>
  <c r="I78" s="1"/>
  <c r="M78" s="1"/>
  <c r="Q78" s="1"/>
  <c r="B5"/>
  <c r="E76"/>
  <c r="I76" s="1"/>
  <c r="M76" s="1"/>
  <c r="Q76" s="1"/>
  <c r="E4"/>
  <c r="A34"/>
  <c r="E34" s="1"/>
  <c r="A32"/>
  <c r="E32" s="1"/>
  <c r="A30"/>
  <c r="E30" s="1"/>
  <c r="A28"/>
  <c r="E28" s="1"/>
  <c r="A26"/>
  <c r="E26" s="1"/>
  <c r="A24"/>
  <c r="E24" s="1"/>
  <c r="A22"/>
  <c r="E22" s="1"/>
  <c r="A20"/>
  <c r="E20" s="1"/>
  <c r="A18"/>
  <c r="E18" s="1"/>
  <c r="A16"/>
  <c r="E16" s="1"/>
  <c r="A14"/>
  <c r="E14" s="1"/>
  <c r="A12"/>
  <c r="E12" s="1"/>
  <c r="A10"/>
  <c r="E10" s="1"/>
  <c r="A8"/>
  <c r="E8" s="1"/>
  <c r="A6"/>
  <c r="E6" s="1"/>
  <c r="A33"/>
  <c r="E33" s="1"/>
  <c r="A31"/>
  <c r="E31" s="1"/>
  <c r="A29"/>
  <c r="E29" s="1"/>
  <c r="A27"/>
  <c r="E27" s="1"/>
  <c r="A25"/>
  <c r="E25" s="1"/>
  <c r="A23"/>
  <c r="E23" s="1"/>
  <c r="A21"/>
  <c r="E21" s="1"/>
  <c r="A19"/>
  <c r="E19" s="1"/>
  <c r="A17"/>
  <c r="E17" s="1"/>
  <c r="A15"/>
  <c r="E15" s="1"/>
  <c r="A13"/>
  <c r="E13" s="1"/>
  <c r="A11"/>
  <c r="E11" s="1"/>
  <c r="A9"/>
  <c r="E9" s="1"/>
  <c r="A7"/>
  <c r="E7" s="1"/>
  <c r="A5"/>
  <c r="E5" s="1"/>
  <c r="C22" l="1"/>
  <c r="C26"/>
  <c r="C30"/>
  <c r="C34"/>
  <c r="C27"/>
  <c r="C5"/>
  <c r="D5" s="1"/>
  <c r="C36" i="3" s="1"/>
  <c r="C13" i="1"/>
  <c r="C17"/>
  <c r="D17" s="1"/>
  <c r="C48" i="3" s="1"/>
  <c r="C29" i="1"/>
  <c r="C33"/>
  <c r="D33" s="1"/>
  <c r="C64" i="3" s="1"/>
  <c r="C8" i="1"/>
  <c r="C16"/>
  <c r="D16" s="1"/>
  <c r="C47" i="3" s="1"/>
  <c r="C20" i="1"/>
  <c r="C32"/>
  <c r="D32" s="1"/>
  <c r="C63" i="3" s="1"/>
  <c r="C9" i="1"/>
  <c r="C21"/>
  <c r="D21" s="1"/>
  <c r="C52" i="3" s="1"/>
  <c r="C25" i="1"/>
  <c r="C12"/>
  <c r="D12" s="1"/>
  <c r="C43" i="3" s="1"/>
  <c r="C24" i="1"/>
  <c r="C28"/>
  <c r="D28" s="1"/>
  <c r="C59" i="3" s="1"/>
  <c r="C31" i="1"/>
  <c r="L9"/>
  <c r="M9"/>
  <c r="O9" s="1"/>
  <c r="L80" s="1"/>
  <c r="L17"/>
  <c r="M17"/>
  <c r="O17" s="1"/>
  <c r="L25"/>
  <c r="M25"/>
  <c r="O25" s="1"/>
  <c r="L96" s="1"/>
  <c r="L33"/>
  <c r="M33"/>
  <c r="O33" s="1"/>
  <c r="L12"/>
  <c r="M12"/>
  <c r="O12" s="1"/>
  <c r="L83" s="1"/>
  <c r="L20"/>
  <c r="M20"/>
  <c r="O20" s="1"/>
  <c r="L28"/>
  <c r="M28"/>
  <c r="O28" s="1"/>
  <c r="L99" s="1"/>
  <c r="L32"/>
  <c r="M32"/>
  <c r="O32" s="1"/>
  <c r="L4"/>
  <c r="M4"/>
  <c r="O4" s="1"/>
  <c r="L5"/>
  <c r="M5"/>
  <c r="O5" s="1"/>
  <c r="L13"/>
  <c r="M13"/>
  <c r="O13" s="1"/>
  <c r="L21"/>
  <c r="M21"/>
  <c r="O21" s="1"/>
  <c r="L29"/>
  <c r="M29"/>
  <c r="O29" s="1"/>
  <c r="L8"/>
  <c r="M8"/>
  <c r="O8" s="1"/>
  <c r="L16"/>
  <c r="M16"/>
  <c r="O16" s="1"/>
  <c r="L24"/>
  <c r="M24"/>
  <c r="O24" s="1"/>
  <c r="L7"/>
  <c r="M7"/>
  <c r="O7" s="1"/>
  <c r="L11"/>
  <c r="M11"/>
  <c r="O11" s="1"/>
  <c r="L82" s="1"/>
  <c r="L15"/>
  <c r="M15"/>
  <c r="O15" s="1"/>
  <c r="L19"/>
  <c r="M19"/>
  <c r="O19" s="1"/>
  <c r="L23"/>
  <c r="M23"/>
  <c r="O23" s="1"/>
  <c r="L27"/>
  <c r="M27"/>
  <c r="O27" s="1"/>
  <c r="L98" s="1"/>
  <c r="L31"/>
  <c r="M31"/>
  <c r="O31" s="1"/>
  <c r="L6"/>
  <c r="M6"/>
  <c r="O6" s="1"/>
  <c r="L10"/>
  <c r="M10"/>
  <c r="O10" s="1"/>
  <c r="L14"/>
  <c r="M14"/>
  <c r="O14" s="1"/>
  <c r="L18"/>
  <c r="M18"/>
  <c r="O18" s="1"/>
  <c r="L22"/>
  <c r="M22"/>
  <c r="O22" s="1"/>
  <c r="L26"/>
  <c r="M26"/>
  <c r="O26" s="1"/>
  <c r="L30"/>
  <c r="M30"/>
  <c r="O30" s="1"/>
  <c r="L34"/>
  <c r="M34"/>
  <c r="O34" s="1"/>
  <c r="D6"/>
  <c r="C37" i="3" s="1"/>
  <c r="D8" i="1"/>
  <c r="C39" i="3" s="1"/>
  <c r="D10" i="1"/>
  <c r="C41" i="3" s="1"/>
  <c r="D14" i="1"/>
  <c r="C45" i="3" s="1"/>
  <c r="D18" i="1"/>
  <c r="C49" i="3" s="1"/>
  <c r="D20" i="1"/>
  <c r="C51" i="3" s="1"/>
  <c r="D22" i="1"/>
  <c r="C53" i="3" s="1"/>
  <c r="D24" i="1"/>
  <c r="C55" i="3" s="1"/>
  <c r="D26" i="1"/>
  <c r="C57" i="3" s="1"/>
  <c r="D30" i="1"/>
  <c r="C61" i="3" s="1"/>
  <c r="D34" i="1"/>
  <c r="C65" i="3" s="1"/>
  <c r="D27" i="1"/>
  <c r="C58" i="3" s="1"/>
  <c r="D31" i="1"/>
  <c r="C62" i="3" s="1"/>
  <c r="D7" i="1"/>
  <c r="C38" i="3" s="1"/>
  <c r="D9" i="1"/>
  <c r="C40" i="3" s="1"/>
  <c r="D11" i="1"/>
  <c r="C42" i="3" s="1"/>
  <c r="D13" i="1"/>
  <c r="C44" i="3" s="1"/>
  <c r="D15" i="1"/>
  <c r="C46" i="3" s="1"/>
  <c r="D19" i="1"/>
  <c r="C50" i="3" s="1"/>
  <c r="D23" i="1"/>
  <c r="C54" i="3" s="1"/>
  <c r="D25" i="1"/>
  <c r="C56" i="3" s="1"/>
  <c r="D29" i="1"/>
  <c r="C60" i="3" s="1"/>
  <c r="F4" i="1"/>
  <c r="W87"/>
  <c r="H4"/>
  <c r="G75"/>
  <c r="K75"/>
  <c r="O75"/>
  <c r="S75"/>
  <c r="L76"/>
  <c r="P4"/>
  <c r="J5"/>
  <c r="G5"/>
  <c r="I5"/>
  <c r="F5"/>
  <c r="H5"/>
  <c r="I9"/>
  <c r="G9"/>
  <c r="J9"/>
  <c r="F9"/>
  <c r="H9"/>
  <c r="I13"/>
  <c r="G13"/>
  <c r="J13"/>
  <c r="F13"/>
  <c r="H13"/>
  <c r="I17"/>
  <c r="G17"/>
  <c r="J17"/>
  <c r="F17"/>
  <c r="H17"/>
  <c r="I21"/>
  <c r="G21"/>
  <c r="J21"/>
  <c r="F21"/>
  <c r="H21"/>
  <c r="I25"/>
  <c r="G25"/>
  <c r="J25"/>
  <c r="F25"/>
  <c r="H25"/>
  <c r="I29"/>
  <c r="G29"/>
  <c r="J29"/>
  <c r="F29"/>
  <c r="H29"/>
  <c r="I33"/>
  <c r="G33"/>
  <c r="J33"/>
  <c r="F33"/>
  <c r="H33"/>
  <c r="I8"/>
  <c r="F8"/>
  <c r="H8"/>
  <c r="J8"/>
  <c r="G8"/>
  <c r="I12"/>
  <c r="F12"/>
  <c r="H12"/>
  <c r="J12"/>
  <c r="G12"/>
  <c r="I16"/>
  <c r="F16"/>
  <c r="H16"/>
  <c r="J16"/>
  <c r="G16"/>
  <c r="I20"/>
  <c r="F20"/>
  <c r="H20"/>
  <c r="J20"/>
  <c r="G20"/>
  <c r="I24"/>
  <c r="F24"/>
  <c r="H24"/>
  <c r="J24"/>
  <c r="G24"/>
  <c r="I28"/>
  <c r="F28"/>
  <c r="H28"/>
  <c r="J28"/>
  <c r="G28"/>
  <c r="I32"/>
  <c r="F32"/>
  <c r="H32"/>
  <c r="J32"/>
  <c r="G32"/>
  <c r="I7"/>
  <c r="G7"/>
  <c r="J7"/>
  <c r="F7"/>
  <c r="H7"/>
  <c r="I11"/>
  <c r="G11"/>
  <c r="J11"/>
  <c r="F11"/>
  <c r="H11"/>
  <c r="I15"/>
  <c r="G15"/>
  <c r="J15"/>
  <c r="F15"/>
  <c r="H15"/>
  <c r="I19"/>
  <c r="G19"/>
  <c r="J19"/>
  <c r="F19"/>
  <c r="H19"/>
  <c r="I23"/>
  <c r="G23"/>
  <c r="J23"/>
  <c r="F23"/>
  <c r="H23"/>
  <c r="I27"/>
  <c r="G27"/>
  <c r="J27"/>
  <c r="F27"/>
  <c r="H27"/>
  <c r="I31"/>
  <c r="G31"/>
  <c r="J31"/>
  <c r="F31"/>
  <c r="H31"/>
  <c r="I6"/>
  <c r="F6"/>
  <c r="H6"/>
  <c r="J6"/>
  <c r="G6"/>
  <c r="I10"/>
  <c r="F10"/>
  <c r="H10"/>
  <c r="J10"/>
  <c r="G10"/>
  <c r="I14"/>
  <c r="F14"/>
  <c r="H14"/>
  <c r="J14"/>
  <c r="G14"/>
  <c r="I18"/>
  <c r="F18"/>
  <c r="H18"/>
  <c r="J18"/>
  <c r="G18"/>
  <c r="I22"/>
  <c r="F22"/>
  <c r="H22"/>
  <c r="J22"/>
  <c r="G22"/>
  <c r="I26"/>
  <c r="F26"/>
  <c r="H26"/>
  <c r="J26"/>
  <c r="G26"/>
  <c r="I30"/>
  <c r="F30"/>
  <c r="H30"/>
  <c r="J30"/>
  <c r="G30"/>
  <c r="I34"/>
  <c r="F34"/>
  <c r="H34"/>
  <c r="J34"/>
  <c r="G34"/>
  <c r="X4" l="1"/>
  <c r="R4"/>
  <c r="Q4"/>
  <c r="I53" i="3"/>
  <c r="I45"/>
  <c r="I37"/>
  <c r="I62"/>
  <c r="I58"/>
  <c r="I54"/>
  <c r="I50"/>
  <c r="I46"/>
  <c r="I42"/>
  <c r="I38"/>
  <c r="I55"/>
  <c r="I47"/>
  <c r="I39"/>
  <c r="I60"/>
  <c r="I52"/>
  <c r="I44"/>
  <c r="I36"/>
  <c r="I35"/>
  <c r="K137" i="1"/>
  <c r="I63" i="3"/>
  <c r="I59"/>
  <c r="I51"/>
  <c r="I43"/>
  <c r="I64"/>
  <c r="I56"/>
  <c r="I48"/>
  <c r="I40"/>
  <c r="L90" i="1"/>
  <c r="L91"/>
  <c r="L104"/>
  <c r="L88"/>
  <c r="L93"/>
  <c r="L77"/>
  <c r="L101"/>
  <c r="I61" i="3"/>
  <c r="L97" i="1"/>
  <c r="N97" s="1"/>
  <c r="O97" s="1"/>
  <c r="I57" i="3"/>
  <c r="L85" i="1"/>
  <c r="L102"/>
  <c r="L94"/>
  <c r="N94" s="1"/>
  <c r="O94" s="1"/>
  <c r="L86"/>
  <c r="L78"/>
  <c r="L103"/>
  <c r="N103" s="1"/>
  <c r="O103" s="1"/>
  <c r="L95"/>
  <c r="N95" s="1"/>
  <c r="O95" s="1"/>
  <c r="L87"/>
  <c r="N87" s="1"/>
  <c r="O87" s="1"/>
  <c r="L79"/>
  <c r="N80" s="1"/>
  <c r="O80" s="1"/>
  <c r="L100"/>
  <c r="N101" s="1"/>
  <c r="O101" s="1"/>
  <c r="L92"/>
  <c r="N93" s="1"/>
  <c r="O93" s="1"/>
  <c r="L84"/>
  <c r="N84" s="1"/>
  <c r="O84" s="1"/>
  <c r="L105"/>
  <c r="N105" s="1"/>
  <c r="O105" s="1"/>
  <c r="I65" i="3"/>
  <c r="L89" i="1"/>
  <c r="N90" s="1"/>
  <c r="O90" s="1"/>
  <c r="I49" i="3"/>
  <c r="L81" i="1"/>
  <c r="N82" s="1"/>
  <c r="O82" s="1"/>
  <c r="I41" i="3"/>
  <c r="D76" i="1"/>
  <c r="F76" s="1"/>
  <c r="E137"/>
  <c r="D103"/>
  <c r="E166"/>
  <c r="D95"/>
  <c r="E158"/>
  <c r="D87"/>
  <c r="E150"/>
  <c r="N99"/>
  <c r="O99" s="1"/>
  <c r="N83"/>
  <c r="O83" s="1"/>
  <c r="K4"/>
  <c r="D105"/>
  <c r="D97"/>
  <c r="D89"/>
  <c r="D81"/>
  <c r="D102"/>
  <c r="D94"/>
  <c r="D86"/>
  <c r="D78"/>
  <c r="D96"/>
  <c r="D80"/>
  <c r="D92"/>
  <c r="D84"/>
  <c r="D91"/>
  <c r="D79"/>
  <c r="F79" s="1"/>
  <c r="G79" s="1"/>
  <c r="P34"/>
  <c r="P30"/>
  <c r="P26"/>
  <c r="P22"/>
  <c r="P18"/>
  <c r="P14"/>
  <c r="P10"/>
  <c r="P6"/>
  <c r="P31"/>
  <c r="P27"/>
  <c r="P23"/>
  <c r="P19"/>
  <c r="P15"/>
  <c r="P11"/>
  <c r="P7"/>
  <c r="P32"/>
  <c r="P28"/>
  <c r="P24"/>
  <c r="P20"/>
  <c r="P16"/>
  <c r="P12"/>
  <c r="P8"/>
  <c r="P33"/>
  <c r="P29"/>
  <c r="P25"/>
  <c r="P21"/>
  <c r="P17"/>
  <c r="P13"/>
  <c r="P9"/>
  <c r="P5"/>
  <c r="D101"/>
  <c r="D93"/>
  <c r="D85"/>
  <c r="D77"/>
  <c r="D98"/>
  <c r="D90"/>
  <c r="D82"/>
  <c r="D88"/>
  <c r="D104"/>
  <c r="D100"/>
  <c r="D99"/>
  <c r="F99" s="1"/>
  <c r="G99" s="1"/>
  <c r="D83"/>
  <c r="N100"/>
  <c r="O100" s="1"/>
  <c r="W88"/>
  <c r="W81"/>
  <c r="W82" s="1"/>
  <c r="W83" s="1"/>
  <c r="L75"/>
  <c r="N76" s="1"/>
  <c r="O76" s="1"/>
  <c r="Y88"/>
  <c r="Y87"/>
  <c r="H75"/>
  <c r="N77"/>
  <c r="O77" s="1"/>
  <c r="K30"/>
  <c r="K34"/>
  <c r="K26"/>
  <c r="K18"/>
  <c r="K10"/>
  <c r="K31"/>
  <c r="K23"/>
  <c r="K15"/>
  <c r="K7"/>
  <c r="K32"/>
  <c r="K24"/>
  <c r="K16"/>
  <c r="K8"/>
  <c r="K29"/>
  <c r="K21"/>
  <c r="K13"/>
  <c r="K5"/>
  <c r="K22"/>
  <c r="K14"/>
  <c r="K6"/>
  <c r="F37" i="3" s="1"/>
  <c r="K27" i="1"/>
  <c r="K19"/>
  <c r="K11"/>
  <c r="K28"/>
  <c r="K20"/>
  <c r="K12"/>
  <c r="K33"/>
  <c r="K25"/>
  <c r="K17"/>
  <c r="K9"/>
  <c r="N88" l="1"/>
  <c r="O88" s="1"/>
  <c r="N91"/>
  <c r="O91" s="1"/>
  <c r="N92"/>
  <c r="O92" s="1"/>
  <c r="N81"/>
  <c r="O81" s="1"/>
  <c r="X9"/>
  <c r="Q9"/>
  <c r="S9"/>
  <c r="R9"/>
  <c r="T9"/>
  <c r="X17"/>
  <c r="Q17"/>
  <c r="S17"/>
  <c r="R17"/>
  <c r="T17"/>
  <c r="X25"/>
  <c r="Q25"/>
  <c r="R25"/>
  <c r="T25"/>
  <c r="S25"/>
  <c r="X33"/>
  <c r="Q33"/>
  <c r="R33"/>
  <c r="T33"/>
  <c r="S33"/>
  <c r="Q12"/>
  <c r="T12"/>
  <c r="X12"/>
  <c r="R12"/>
  <c r="S12"/>
  <c r="Q20"/>
  <c r="T20"/>
  <c r="S20"/>
  <c r="X20"/>
  <c r="R20"/>
  <c r="Q28"/>
  <c r="T28"/>
  <c r="S28"/>
  <c r="X28"/>
  <c r="R28"/>
  <c r="X7"/>
  <c r="Q7"/>
  <c r="S7"/>
  <c r="R7"/>
  <c r="T7"/>
  <c r="X15"/>
  <c r="Q15"/>
  <c r="S15"/>
  <c r="R15"/>
  <c r="T15"/>
  <c r="X23"/>
  <c r="Q23"/>
  <c r="R23"/>
  <c r="T23"/>
  <c r="S23"/>
  <c r="X31"/>
  <c r="Q31"/>
  <c r="R31"/>
  <c r="T31"/>
  <c r="S31"/>
  <c r="Q10"/>
  <c r="T10"/>
  <c r="X10"/>
  <c r="R10"/>
  <c r="S10"/>
  <c r="Q18"/>
  <c r="T18"/>
  <c r="X18"/>
  <c r="R18"/>
  <c r="S18"/>
  <c r="Q26"/>
  <c r="T26"/>
  <c r="S26"/>
  <c r="X26"/>
  <c r="R26"/>
  <c r="Q34"/>
  <c r="T34"/>
  <c r="S34"/>
  <c r="X34"/>
  <c r="R34"/>
  <c r="X5"/>
  <c r="Q5"/>
  <c r="S5"/>
  <c r="R5"/>
  <c r="T5"/>
  <c r="X13"/>
  <c r="Q13"/>
  <c r="S13"/>
  <c r="R13"/>
  <c r="T13"/>
  <c r="X21"/>
  <c r="Q21"/>
  <c r="R21"/>
  <c r="T21"/>
  <c r="S21"/>
  <c r="X29"/>
  <c r="Q29"/>
  <c r="R29"/>
  <c r="T29"/>
  <c r="S29"/>
  <c r="Q8"/>
  <c r="T8"/>
  <c r="X8"/>
  <c r="R8"/>
  <c r="S8"/>
  <c r="Q16"/>
  <c r="T16"/>
  <c r="X16"/>
  <c r="R16"/>
  <c r="S16"/>
  <c r="Q24"/>
  <c r="T24"/>
  <c r="S24"/>
  <c r="X24"/>
  <c r="R24"/>
  <c r="Q32"/>
  <c r="T32"/>
  <c r="S32"/>
  <c r="X32"/>
  <c r="R32"/>
  <c r="X11"/>
  <c r="Q11"/>
  <c r="S11"/>
  <c r="R11"/>
  <c r="T11"/>
  <c r="X19"/>
  <c r="Q19"/>
  <c r="R19"/>
  <c r="T19"/>
  <c r="S19"/>
  <c r="X27"/>
  <c r="Q27"/>
  <c r="R27"/>
  <c r="T27"/>
  <c r="S27"/>
  <c r="Q6"/>
  <c r="T6"/>
  <c r="X6"/>
  <c r="R6"/>
  <c r="S6"/>
  <c r="Q14"/>
  <c r="T14"/>
  <c r="X14"/>
  <c r="R14"/>
  <c r="S14"/>
  <c r="Q22"/>
  <c r="T22"/>
  <c r="S22"/>
  <c r="X22"/>
  <c r="R22"/>
  <c r="Q30"/>
  <c r="T30"/>
  <c r="S30"/>
  <c r="X30"/>
  <c r="R30"/>
  <c r="K156"/>
  <c r="K175"/>
  <c r="K176" s="1"/>
  <c r="K144"/>
  <c r="K160"/>
  <c r="E151"/>
  <c r="D184"/>
  <c r="D185" s="1"/>
  <c r="K152"/>
  <c r="K164"/>
  <c r="K168"/>
  <c r="K143"/>
  <c r="K151"/>
  <c r="K159"/>
  <c r="K167"/>
  <c r="K146"/>
  <c r="K154"/>
  <c r="K162"/>
  <c r="K166"/>
  <c r="K138"/>
  <c r="K139"/>
  <c r="K147"/>
  <c r="K155"/>
  <c r="K163"/>
  <c r="K142"/>
  <c r="K150"/>
  <c r="K158"/>
  <c r="K141"/>
  <c r="K145"/>
  <c r="K149"/>
  <c r="K153"/>
  <c r="K157"/>
  <c r="K161"/>
  <c r="K165"/>
  <c r="K140"/>
  <c r="K148"/>
  <c r="F94"/>
  <c r="G94" s="1"/>
  <c r="F104"/>
  <c r="G104" s="1"/>
  <c r="F96"/>
  <c r="G96" s="1"/>
  <c r="F87"/>
  <c r="G87" s="1"/>
  <c r="F103"/>
  <c r="G103" s="1"/>
  <c r="F56" i="3"/>
  <c r="F43"/>
  <c r="F59"/>
  <c r="F50"/>
  <c r="F53"/>
  <c r="F44"/>
  <c r="F60"/>
  <c r="F47"/>
  <c r="F63"/>
  <c r="F46"/>
  <c r="F62"/>
  <c r="F49"/>
  <c r="F65"/>
  <c r="F35"/>
  <c r="H137" i="1"/>
  <c r="F40" i="3"/>
  <c r="F48"/>
  <c r="F64"/>
  <c r="F51"/>
  <c r="F42"/>
  <c r="F58"/>
  <c r="F45"/>
  <c r="F36"/>
  <c r="F52"/>
  <c r="F39"/>
  <c r="F55"/>
  <c r="F38"/>
  <c r="F54"/>
  <c r="F41"/>
  <c r="F57"/>
  <c r="F61"/>
  <c r="N98" i="1"/>
  <c r="O98" s="1"/>
  <c r="N89"/>
  <c r="O89" s="1"/>
  <c r="F88"/>
  <c r="G88" s="1"/>
  <c r="F77"/>
  <c r="G77" s="1"/>
  <c r="F95"/>
  <c r="G95" s="1"/>
  <c r="N79"/>
  <c r="O79" s="1"/>
  <c r="N78"/>
  <c r="O78" s="1"/>
  <c r="N104"/>
  <c r="O104" s="1"/>
  <c r="N86"/>
  <c r="O86" s="1"/>
  <c r="N102"/>
  <c r="O102" s="1"/>
  <c r="N85"/>
  <c r="O85" s="1"/>
  <c r="N96"/>
  <c r="O96" s="1"/>
  <c r="H88"/>
  <c r="H104"/>
  <c r="H91"/>
  <c r="H82"/>
  <c r="H98"/>
  <c r="H85"/>
  <c r="H92"/>
  <c r="J92" s="1"/>
  <c r="K92" s="1"/>
  <c r="H79"/>
  <c r="H78"/>
  <c r="H94"/>
  <c r="H81"/>
  <c r="H97"/>
  <c r="H101"/>
  <c r="W4"/>
  <c r="P35" i="3"/>
  <c r="H80" i="1"/>
  <c r="J80" s="1"/>
  <c r="K80" s="1"/>
  <c r="H96"/>
  <c r="H83"/>
  <c r="J83" s="1"/>
  <c r="K83" s="1"/>
  <c r="H99"/>
  <c r="J99" s="1"/>
  <c r="K99" s="1"/>
  <c r="H90"/>
  <c r="H77"/>
  <c r="H93"/>
  <c r="H84"/>
  <c r="H100"/>
  <c r="H86"/>
  <c r="H102"/>
  <c r="H89"/>
  <c r="J89" s="1"/>
  <c r="K89" s="1"/>
  <c r="H105"/>
  <c r="J105" s="1"/>
  <c r="K105" s="1"/>
  <c r="E146"/>
  <c r="E143"/>
  <c r="E162"/>
  <c r="E163"/>
  <c r="G76"/>
  <c r="F90"/>
  <c r="G90" s="1"/>
  <c r="E142"/>
  <c r="E154"/>
  <c r="E161"/>
  <c r="E147"/>
  <c r="E159"/>
  <c r="E155"/>
  <c r="E167"/>
  <c r="E139"/>
  <c r="E140"/>
  <c r="E148"/>
  <c r="E156"/>
  <c r="E164"/>
  <c r="E165"/>
  <c r="E145"/>
  <c r="E153"/>
  <c r="E138"/>
  <c r="Y76"/>
  <c r="E144"/>
  <c r="E152"/>
  <c r="E160"/>
  <c r="E168"/>
  <c r="E141"/>
  <c r="E149"/>
  <c r="E157"/>
  <c r="F93"/>
  <c r="G93" s="1"/>
  <c r="W84"/>
  <c r="W85" s="1"/>
  <c r="W86" s="1"/>
  <c r="W78"/>
  <c r="W79" s="1"/>
  <c r="W80" s="1"/>
  <c r="F82"/>
  <c r="G82" s="1"/>
  <c r="F98"/>
  <c r="G98" s="1"/>
  <c r="F85"/>
  <c r="G85" s="1"/>
  <c r="F78"/>
  <c r="G78" s="1"/>
  <c r="F83"/>
  <c r="G83" s="1"/>
  <c r="H95"/>
  <c r="F100"/>
  <c r="G100" s="1"/>
  <c r="F101"/>
  <c r="G101" s="1"/>
  <c r="F91"/>
  <c r="G91" s="1"/>
  <c r="F84"/>
  <c r="G84" s="1"/>
  <c r="F92"/>
  <c r="G92" s="1"/>
  <c r="F80"/>
  <c r="F81"/>
  <c r="G81" s="1"/>
  <c r="F89"/>
  <c r="G89" s="1"/>
  <c r="F97"/>
  <c r="G97" s="1"/>
  <c r="F105"/>
  <c r="G105" s="1"/>
  <c r="H76"/>
  <c r="J76" s="1"/>
  <c r="K76" s="1"/>
  <c r="H87"/>
  <c r="J87" s="1"/>
  <c r="K87" s="1"/>
  <c r="H103"/>
  <c r="J96"/>
  <c r="K96" s="1"/>
  <c r="F86"/>
  <c r="G86" s="1"/>
  <c r="F102"/>
  <c r="G102" s="1"/>
  <c r="Z81"/>
  <c r="G175" s="1"/>
  <c r="U9" l="1"/>
  <c r="U22"/>
  <c r="U19"/>
  <c r="U11"/>
  <c r="U32"/>
  <c r="U29"/>
  <c r="U5"/>
  <c r="U34"/>
  <c r="J94"/>
  <c r="K94" s="1"/>
  <c r="U31"/>
  <c r="U7"/>
  <c r="U28"/>
  <c r="U25"/>
  <c r="U30"/>
  <c r="U14"/>
  <c r="U27"/>
  <c r="U24"/>
  <c r="U8"/>
  <c r="U21"/>
  <c r="U13"/>
  <c r="U26"/>
  <c r="U10"/>
  <c r="U23"/>
  <c r="U15"/>
  <c r="U20"/>
  <c r="U33"/>
  <c r="U6"/>
  <c r="U16"/>
  <c r="U18"/>
  <c r="U12"/>
  <c r="U17"/>
  <c r="N106"/>
  <c r="I8" i="3" s="1"/>
  <c r="J171" i="1"/>
  <c r="Y77"/>
  <c r="J103"/>
  <c r="K103" s="1"/>
  <c r="H140"/>
  <c r="H184"/>
  <c r="H185" s="1"/>
  <c r="J98"/>
  <c r="K98" s="1"/>
  <c r="J95"/>
  <c r="K95" s="1"/>
  <c r="J86"/>
  <c r="K86" s="1"/>
  <c r="J85"/>
  <c r="K85" s="1"/>
  <c r="L57" i="3"/>
  <c r="P57" s="1"/>
  <c r="L65"/>
  <c r="P65" s="1"/>
  <c r="L49"/>
  <c r="P49" s="1"/>
  <c r="L58"/>
  <c r="P58" s="1"/>
  <c r="L42"/>
  <c r="L51"/>
  <c r="P51" s="1"/>
  <c r="L60"/>
  <c r="P60" s="1"/>
  <c r="L44"/>
  <c r="L54"/>
  <c r="L38"/>
  <c r="P38" s="1"/>
  <c r="L56"/>
  <c r="P56" s="1"/>
  <c r="L40"/>
  <c r="L53"/>
  <c r="P53" s="1"/>
  <c r="L37"/>
  <c r="P37" s="1"/>
  <c r="L55"/>
  <c r="L39"/>
  <c r="P39" s="1"/>
  <c r="N137" i="1"/>
  <c r="L41" i="3"/>
  <c r="P41" s="1"/>
  <c r="L50"/>
  <c r="P50" s="1"/>
  <c r="L59"/>
  <c r="P59" s="1"/>
  <c r="L43"/>
  <c r="P43" s="1"/>
  <c r="L52"/>
  <c r="P52" s="1"/>
  <c r="L62"/>
  <c r="P62" s="1"/>
  <c r="L46"/>
  <c r="P46" s="1"/>
  <c r="L64"/>
  <c r="P64" s="1"/>
  <c r="L48"/>
  <c r="P48" s="1"/>
  <c r="L61"/>
  <c r="P61" s="1"/>
  <c r="L45"/>
  <c r="P45" s="1"/>
  <c r="L63"/>
  <c r="P63" s="1"/>
  <c r="L47"/>
  <c r="P47" s="1"/>
  <c r="J97" i="1"/>
  <c r="K97" s="1"/>
  <c r="J81"/>
  <c r="K81" s="1"/>
  <c r="J78"/>
  <c r="K78" s="1"/>
  <c r="P42" i="3"/>
  <c r="P44"/>
  <c r="P54"/>
  <c r="P40"/>
  <c r="P55"/>
  <c r="J93" i="1"/>
  <c r="K93" s="1"/>
  <c r="H164"/>
  <c r="H160"/>
  <c r="H144"/>
  <c r="H157"/>
  <c r="H141"/>
  <c r="H158"/>
  <c r="H142"/>
  <c r="H155"/>
  <c r="H139"/>
  <c r="H148"/>
  <c r="H161"/>
  <c r="H145"/>
  <c r="H154"/>
  <c r="H167"/>
  <c r="H151"/>
  <c r="H143"/>
  <c r="H138"/>
  <c r="H168"/>
  <c r="H152"/>
  <c r="H165"/>
  <c r="H149"/>
  <c r="H166"/>
  <c r="H150"/>
  <c r="H163"/>
  <c r="H147"/>
  <c r="H156"/>
  <c r="H153"/>
  <c r="H162"/>
  <c r="H146"/>
  <c r="H159"/>
  <c r="Z82"/>
  <c r="G176" s="1"/>
  <c r="J102"/>
  <c r="K102" s="1"/>
  <c r="J84"/>
  <c r="K84" s="1"/>
  <c r="J91"/>
  <c r="K91" s="1"/>
  <c r="J101"/>
  <c r="K101" s="1"/>
  <c r="J100"/>
  <c r="K100" s="1"/>
  <c r="N107"/>
  <c r="N109"/>
  <c r="W5"/>
  <c r="L36" i="3"/>
  <c r="P36" s="1"/>
  <c r="J90" i="1"/>
  <c r="K90" s="1"/>
  <c r="J79"/>
  <c r="K79" s="1"/>
  <c r="J82"/>
  <c r="K82" s="1"/>
  <c r="P105"/>
  <c r="W34"/>
  <c r="P89"/>
  <c r="W18"/>
  <c r="P98"/>
  <c r="W27"/>
  <c r="P82"/>
  <c r="W11"/>
  <c r="P91"/>
  <c r="W20"/>
  <c r="P100"/>
  <c r="W29"/>
  <c r="P84"/>
  <c r="W13"/>
  <c r="P94"/>
  <c r="W23"/>
  <c r="P78"/>
  <c r="W7"/>
  <c r="P96"/>
  <c r="W25"/>
  <c r="P80"/>
  <c r="W9"/>
  <c r="P93"/>
  <c r="W22"/>
  <c r="P77"/>
  <c r="W6"/>
  <c r="P95"/>
  <c r="R95" s="1"/>
  <c r="S95" s="1"/>
  <c r="W24"/>
  <c r="P79"/>
  <c r="R79" s="1"/>
  <c r="S79" s="1"/>
  <c r="W8"/>
  <c r="P97"/>
  <c r="R97" s="1"/>
  <c r="S97" s="1"/>
  <c r="W26"/>
  <c r="P81"/>
  <c r="R81" s="1"/>
  <c r="S81" s="1"/>
  <c r="W10"/>
  <c r="P90"/>
  <c r="R90" s="1"/>
  <c r="S90" s="1"/>
  <c r="W19"/>
  <c r="P99"/>
  <c r="R99" s="1"/>
  <c r="S99" s="1"/>
  <c r="W28"/>
  <c r="P83"/>
  <c r="R83" s="1"/>
  <c r="S83" s="1"/>
  <c r="W12"/>
  <c r="P92"/>
  <c r="R92" s="1"/>
  <c r="S92" s="1"/>
  <c r="W21"/>
  <c r="P102"/>
  <c r="W31"/>
  <c r="P86"/>
  <c r="W15"/>
  <c r="P104"/>
  <c r="W33"/>
  <c r="P88"/>
  <c r="R89" s="1"/>
  <c r="S89" s="1"/>
  <c r="W17"/>
  <c r="P101"/>
  <c r="R101" s="1"/>
  <c r="S101" s="1"/>
  <c r="W30"/>
  <c r="P85"/>
  <c r="R86" s="1"/>
  <c r="S86" s="1"/>
  <c r="W14"/>
  <c r="P103"/>
  <c r="R103" s="1"/>
  <c r="S103" s="1"/>
  <c r="W32"/>
  <c r="P87"/>
  <c r="R87" s="1"/>
  <c r="S87" s="1"/>
  <c r="W16"/>
  <c r="J88"/>
  <c r="K88" s="1"/>
  <c r="Y81"/>
  <c r="J104"/>
  <c r="K104" s="1"/>
  <c r="Z83"/>
  <c r="G177" s="1"/>
  <c r="Z77"/>
  <c r="G171" s="1"/>
  <c r="J77"/>
  <c r="K77" s="1"/>
  <c r="G80"/>
  <c r="F106"/>
  <c r="C8" i="3" s="1"/>
  <c r="P76" i="1"/>
  <c r="R76" s="1"/>
  <c r="S76" s="1"/>
  <c r="R82" l="1"/>
  <c r="S82" s="1"/>
  <c r="R94"/>
  <c r="S94" s="1"/>
  <c r="P168"/>
  <c r="Q173" s="1"/>
  <c r="Q174" s="1"/>
  <c r="I9" i="3"/>
  <c r="K178" i="1"/>
  <c r="K179" s="1"/>
  <c r="N138"/>
  <c r="N188"/>
  <c r="N189" s="1"/>
  <c r="R93"/>
  <c r="S93" s="1"/>
  <c r="R96"/>
  <c r="S96" s="1"/>
  <c r="R100"/>
  <c r="S100" s="1"/>
  <c r="R85"/>
  <c r="S85" s="1"/>
  <c r="N150"/>
  <c r="N166"/>
  <c r="N148"/>
  <c r="N164"/>
  <c r="N151"/>
  <c r="N167"/>
  <c r="N149"/>
  <c r="N165"/>
  <c r="N155"/>
  <c r="N146"/>
  <c r="N162"/>
  <c r="N153"/>
  <c r="N144"/>
  <c r="N139"/>
  <c r="N142"/>
  <c r="N158"/>
  <c r="N140"/>
  <c r="N156"/>
  <c r="N143"/>
  <c r="N159"/>
  <c r="N141"/>
  <c r="N157"/>
  <c r="N147"/>
  <c r="N163"/>
  <c r="N154"/>
  <c r="N145"/>
  <c r="N161"/>
  <c r="N152"/>
  <c r="N168"/>
  <c r="N160"/>
  <c r="Q137"/>
  <c r="Q138" s="1"/>
  <c r="Z78"/>
  <c r="G172" s="1"/>
  <c r="Z84"/>
  <c r="G178" s="1"/>
  <c r="O109"/>
  <c r="O108"/>
  <c r="R104"/>
  <c r="S104" s="1"/>
  <c r="R80"/>
  <c r="S80" s="1"/>
  <c r="R78"/>
  <c r="S78" s="1"/>
  <c r="R84"/>
  <c r="S84" s="1"/>
  <c r="R91"/>
  <c r="S91" s="1"/>
  <c r="R98"/>
  <c r="S98" s="1"/>
  <c r="R105"/>
  <c r="S105" s="1"/>
  <c r="R88"/>
  <c r="S88" s="1"/>
  <c r="R102"/>
  <c r="S102" s="1"/>
  <c r="J109"/>
  <c r="Y84"/>
  <c r="Y82"/>
  <c r="Y78"/>
  <c r="F107"/>
  <c r="C9" i="3" s="1"/>
  <c r="I106" i="1"/>
  <c r="F8" i="3" s="1"/>
  <c r="R77" i="1"/>
  <c r="S77" s="1"/>
  <c r="Q139" l="1"/>
  <c r="Q140"/>
  <c r="Q152"/>
  <c r="Q163"/>
  <c r="Q165"/>
  <c r="Q161"/>
  <c r="Q159"/>
  <c r="Q144"/>
  <c r="Q164"/>
  <c r="Q147"/>
  <c r="Q168"/>
  <c r="Q145"/>
  <c r="Q157"/>
  <c r="Q143"/>
  <c r="Q142"/>
  <c r="Q162"/>
  <c r="Q167"/>
  <c r="Q166"/>
  <c r="Q154"/>
  <c r="Q141"/>
  <c r="Q158"/>
  <c r="Q153"/>
  <c r="Q155"/>
  <c r="Q151"/>
  <c r="Q150"/>
  <c r="Q156"/>
  <c r="Q160"/>
  <c r="Q146"/>
  <c r="Q149"/>
  <c r="Q148"/>
  <c r="Z85"/>
  <c r="G179" s="1"/>
  <c r="Z79"/>
  <c r="G173" s="1"/>
  <c r="Y83"/>
  <c r="Y79"/>
  <c r="Y85"/>
  <c r="I107"/>
  <c r="H187" s="1"/>
  <c r="H188" s="1"/>
  <c r="R106"/>
  <c r="L8" i="3" s="1"/>
  <c r="E188" i="1"/>
  <c r="E187"/>
  <c r="R109"/>
  <c r="R107"/>
  <c r="L9" i="3" l="1"/>
  <c r="N191" i="1"/>
  <c r="N192" s="1"/>
  <c r="K109"/>
  <c r="F9" i="3"/>
  <c r="Y86" i="1"/>
  <c r="Y80"/>
  <c r="P8" i="3"/>
  <c r="S108" i="1"/>
  <c r="K108"/>
  <c r="S109"/>
  <c r="P9" i="3" l="1"/>
  <c r="Q170" i="1" s="1"/>
  <c r="D169"/>
  <c r="D170" s="1"/>
  <c r="D174" l="1"/>
  <c r="D182"/>
  <c r="D181"/>
  <c r="D171"/>
  <c r="D175"/>
  <c r="D178"/>
  <c r="D172"/>
  <c r="D176"/>
  <c r="D179"/>
  <c r="D173"/>
  <c r="D177"/>
  <c r="D180"/>
  <c r="Q171"/>
</calcChain>
</file>

<file path=xl/sharedStrings.xml><?xml version="1.0" encoding="utf-8"?>
<sst xmlns="http://schemas.openxmlformats.org/spreadsheetml/2006/main" count="131" uniqueCount="51">
  <si>
    <t>H =</t>
  </si>
  <si>
    <t>node</t>
  </si>
  <si>
    <t>m</t>
  </si>
  <si>
    <t>z (m)</t>
  </si>
  <si>
    <t>β (℃)</t>
  </si>
  <si>
    <t>α  (℃)</t>
  </si>
  <si>
    <t>x1 =</t>
  </si>
  <si>
    <t>x2 =</t>
  </si>
  <si>
    <t>LINE LOADS</t>
  </si>
  <si>
    <t>STRIPS LOADS</t>
  </si>
  <si>
    <r>
      <t>kN/m</t>
    </r>
    <r>
      <rPr>
        <sz val="9"/>
        <color theme="1"/>
        <rFont val="Arial"/>
        <family val="2"/>
        <charset val="162"/>
      </rPr>
      <t>²</t>
    </r>
  </si>
  <si>
    <t>RAMP LOADS</t>
  </si>
  <si>
    <t>TRIANGULAR LOADS</t>
  </si>
  <si>
    <t>x =</t>
  </si>
  <si>
    <t>c =</t>
  </si>
  <si>
    <t>b =</t>
  </si>
  <si>
    <t>Qstr =</t>
  </si>
  <si>
    <t>Qtri =</t>
  </si>
  <si>
    <t>zero</t>
  </si>
  <si>
    <t>R1</t>
  </si>
  <si>
    <t>R2</t>
  </si>
  <si>
    <t>R3</t>
  </si>
  <si>
    <t>kN</t>
  </si>
  <si>
    <t>z</t>
  </si>
  <si>
    <r>
      <rPr>
        <sz val="11"/>
        <color theme="1"/>
        <rFont val="Arial Unicode MS"/>
        <family val="2"/>
        <charset val="162"/>
      </rPr>
      <t>z</t>
    </r>
    <r>
      <rPr>
        <sz val="11"/>
        <color theme="1"/>
        <rFont val="Calibri"/>
        <family val="2"/>
      </rPr>
      <t>R =</t>
    </r>
  </si>
  <si>
    <t>kN/m</t>
  </si>
  <si>
    <t>mH =</t>
  </si>
  <si>
    <t>n</t>
  </si>
  <si>
    <t>Qramp =</t>
  </si>
  <si>
    <t>x</t>
  </si>
  <si>
    <t>y</t>
  </si>
  <si>
    <t>TOTAL REACTIONS</t>
  </si>
  <si>
    <t>X</t>
  </si>
  <si>
    <t>Y</t>
  </si>
  <si>
    <t>m.</t>
  </si>
  <si>
    <t>ramp</t>
  </si>
  <si>
    <t>uniform</t>
  </si>
  <si>
    <t>triangular</t>
  </si>
  <si>
    <t>strips</t>
  </si>
  <si>
    <t>point</t>
  </si>
  <si>
    <t>∞</t>
  </si>
  <si>
    <r>
      <rPr>
        <sz val="12"/>
        <color theme="1"/>
        <rFont val="Arial Unicode MS"/>
        <family val="2"/>
        <charset val="162"/>
      </rPr>
      <t>σ</t>
    </r>
    <r>
      <rPr>
        <sz val="8"/>
        <color theme="1"/>
        <rFont val="Calibri"/>
        <family val="2"/>
        <charset val="162"/>
      </rPr>
      <t>R</t>
    </r>
    <r>
      <rPr>
        <sz val="11"/>
        <color theme="1"/>
        <rFont val="Calibri"/>
        <family val="2"/>
      </rPr>
      <t xml:space="preserve"> =</t>
    </r>
  </si>
  <si>
    <t>STRIP LOAD</t>
  </si>
  <si>
    <t>TRIANGLE LOAD</t>
  </si>
  <si>
    <t>LINE LOAD</t>
  </si>
  <si>
    <t>RAMP LOAD</t>
  </si>
  <si>
    <t>TOTAL REACTION</t>
  </si>
  <si>
    <t>zR =</t>
  </si>
  <si>
    <r>
      <rPr>
        <sz val="11"/>
        <rFont val="Arial"/>
        <family val="2"/>
        <charset val="162"/>
      </rPr>
      <t>σ</t>
    </r>
    <r>
      <rPr>
        <sz val="9"/>
        <rFont val="Arial"/>
        <family val="2"/>
        <charset val="162"/>
      </rPr>
      <t>z (kN/m²)</t>
    </r>
  </si>
  <si>
    <r>
      <rPr>
        <sz val="16"/>
        <rFont val="Arial"/>
        <family val="2"/>
        <charset val="162"/>
      </rPr>
      <t>σ</t>
    </r>
    <r>
      <rPr>
        <sz val="8"/>
        <rFont val="Arial"/>
        <family val="2"/>
        <charset val="162"/>
      </rPr>
      <t>R</t>
    </r>
    <r>
      <rPr>
        <sz val="11"/>
        <rFont val="Arial"/>
        <family val="2"/>
        <charset val="162"/>
      </rPr>
      <t xml:space="preserve"> =</t>
    </r>
  </si>
  <si>
    <t>Pline =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</si>
</sst>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Arial Unicode MS"/>
      <family val="2"/>
      <charset val="162"/>
    </font>
    <font>
      <sz val="11"/>
      <color rgb="FF00B0F0"/>
      <name val="Calibri"/>
      <family val="2"/>
      <scheme val="minor"/>
    </font>
    <font>
      <sz val="9"/>
      <color theme="1"/>
      <name val="Constantia"/>
      <family val="1"/>
      <charset val="162"/>
    </font>
    <font>
      <sz val="9"/>
      <color theme="1"/>
      <name val="Arial"/>
      <family val="2"/>
      <charset val="162"/>
    </font>
    <font>
      <sz val="11"/>
      <color theme="1"/>
      <name val="Calibri"/>
      <family val="2"/>
    </font>
    <font>
      <sz val="8"/>
      <color theme="1"/>
      <name val="Calibri"/>
      <family val="2"/>
      <charset val="162"/>
    </font>
    <font>
      <sz val="12"/>
      <color theme="1"/>
      <name val="Arial Unicode MS"/>
      <family val="2"/>
      <charset val="162"/>
    </font>
    <font>
      <sz val="11"/>
      <name val="Arial"/>
      <family val="2"/>
      <charset val="162"/>
    </font>
    <font>
      <sz val="9"/>
      <name val="Arial"/>
      <family val="2"/>
      <charset val="162"/>
    </font>
    <font>
      <sz val="16"/>
      <name val="Arial"/>
      <family val="2"/>
      <charset val="162"/>
    </font>
    <font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2" fontId="2" fillId="0" borderId="0" xfId="0" applyNumberFormat="1" applyFont="1" applyBorder="1" applyProtection="1">
      <protection locked="0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0" xfId="0" applyFont="1" applyBorder="1" applyAlignment="1">
      <alignment horizontal="left" indent="1"/>
    </xf>
    <xf numFmtId="2" fontId="5" fillId="0" borderId="1" xfId="0" applyNumberFormat="1" applyFont="1" applyBorder="1" applyAlignment="1">
      <alignment horizontal="right"/>
    </xf>
    <xf numFmtId="2" fontId="0" fillId="0" borderId="2" xfId="0" applyNumberFormat="1" applyFont="1" applyFill="1" applyBorder="1"/>
    <xf numFmtId="0" fontId="3" fillId="0" borderId="3" xfId="0" applyFont="1" applyBorder="1" applyAlignment="1">
      <alignment horizontal="left" indent="1"/>
    </xf>
    <xf numFmtId="2" fontId="5" fillId="0" borderId="6" xfId="0" applyNumberFormat="1" applyFont="1" applyBorder="1" applyAlignment="1">
      <alignment horizontal="right"/>
    </xf>
    <xf numFmtId="2" fontId="0" fillId="0" borderId="7" xfId="0" applyNumberFormat="1" applyFont="1" applyFill="1" applyBorder="1"/>
    <xf numFmtId="0" fontId="3" fillId="0" borderId="8" xfId="0" applyFont="1" applyBorder="1" applyAlignment="1">
      <alignment horizontal="left" indent="1"/>
    </xf>
    <xf numFmtId="0" fontId="0" fillId="0" borderId="1" xfId="0" applyBorder="1" applyAlignment="1">
      <alignment horizontal="right"/>
    </xf>
    <xf numFmtId="2" fontId="2" fillId="0" borderId="2" xfId="0" applyNumberFormat="1" applyFont="1" applyBorder="1" applyProtection="1">
      <protection locked="0"/>
    </xf>
    <xf numFmtId="0" fontId="0" fillId="0" borderId="4" xfId="0" applyBorder="1" applyAlignment="1">
      <alignment horizontal="right"/>
    </xf>
    <xf numFmtId="0" fontId="3" fillId="0" borderId="5" xfId="0" applyFont="1" applyBorder="1" applyAlignment="1">
      <alignment horizontal="left" inden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6B18A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200"/>
            </a:pPr>
            <a:r>
              <a:rPr lang="el-GR" sz="1600"/>
              <a:t>σ</a:t>
            </a:r>
            <a:r>
              <a:rPr lang="en-US"/>
              <a:t>z (kN/m²)</a:t>
            </a:r>
          </a:p>
        </c:rich>
      </c:tx>
      <c:layout>
        <c:manualLayout>
          <c:xMode val="edge"/>
          <c:yMode val="edge"/>
          <c:x val="0.8589667778014235"/>
          <c:y val="3.2283243075628222E-2"/>
        </c:manualLayout>
      </c:layout>
    </c:title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smoothMarker"/>
        <c:ser>
          <c:idx val="8"/>
          <c:order val="0"/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xVal>
            <c:numRef>
              <c:f>DATA!$U$100:$U$101</c:f>
              <c:numCache>
                <c:formatCode>0.00</c:formatCode>
                <c:ptCount val="2"/>
                <c:pt idx="0">
                  <c:v>8</c:v>
                </c:pt>
                <c:pt idx="1">
                  <c:v>8</c:v>
                </c:pt>
              </c:numCache>
            </c:numRef>
          </c:xVal>
          <c:yVal>
            <c:numRef>
              <c:f>DATA!$V$100:$V$101</c:f>
              <c:numCache>
                <c:formatCode>0.00</c:formatCode>
                <c:ptCount val="2"/>
                <c:pt idx="0">
                  <c:v>0</c:v>
                </c:pt>
                <c:pt idx="1">
                  <c:v>-20</c:v>
                </c:pt>
              </c:numCache>
            </c:numRef>
          </c:yVal>
          <c:smooth val="1"/>
        </c:ser>
        <c:ser>
          <c:idx val="19"/>
          <c:order val="1"/>
          <c:spPr>
            <a:ln w="12700">
              <a:solidFill>
                <a:srgbClr val="C00000"/>
              </a:solidFill>
            </a:ln>
          </c:spPr>
          <c:marker>
            <c:symbol val="none"/>
          </c:marker>
          <c:dPt>
            <c:idx val="2"/>
            <c:spPr>
              <a:ln w="12700">
                <a:solidFill>
                  <a:srgbClr val="C00000"/>
                </a:solidFill>
                <a:headEnd type="none" w="med" len="med"/>
                <a:tailEnd type="triangle" w="med" len="med"/>
              </a:ln>
            </c:spPr>
          </c:dPt>
          <c:dPt>
            <c:idx val="5"/>
            <c:spPr>
              <a:ln w="12700">
                <a:solidFill>
                  <a:srgbClr val="C00000"/>
                </a:solidFill>
                <a:headEnd type="none" w="med" len="med"/>
                <a:tailEnd type="triangle" w="med" len="med"/>
              </a:ln>
            </c:spPr>
          </c:dPt>
          <c:dPt>
            <c:idx val="8"/>
            <c:spPr>
              <a:ln w="12700">
                <a:solidFill>
                  <a:srgbClr val="C00000"/>
                </a:solidFill>
                <a:headEnd type="none" w="med" len="med"/>
                <a:tailEnd type="none" w="med" len="med"/>
              </a:ln>
            </c:spPr>
          </c:dPt>
          <c:dPt>
            <c:idx val="9"/>
            <c:spPr>
              <a:ln w="12700">
                <a:solidFill>
                  <a:srgbClr val="C00000"/>
                </a:solidFill>
                <a:headEnd type="triangle" w="med" len="med"/>
                <a:tailEnd type="none" w="med" len="med"/>
              </a:ln>
            </c:spPr>
          </c:dPt>
          <c:dPt>
            <c:idx val="11"/>
            <c:spPr>
              <a:ln w="12700">
                <a:solidFill>
                  <a:srgbClr val="C00000"/>
                </a:solidFill>
                <a:headEnd type="none" w="med" len="med"/>
                <a:tailEnd type="triangle" w="med" len="med"/>
              </a:ln>
            </c:spPr>
          </c:dPt>
          <c:dLbls>
            <c:dLbl>
              <c:idx val="0"/>
              <c:layout>
                <c:manualLayout>
                  <c:x val="1.4414414414414415E-2"/>
                  <c:y val="5.6258790436005623E-2"/>
                </c:manualLayout>
              </c:layout>
              <c:tx>
                <c:strRef>
                  <c:f>DATA!$M$184</c:f>
                  <c:strCache>
                    <c:ptCount val="1"/>
                    <c:pt idx="0">
                      <c:v>5.00</c:v>
                    </c:pt>
                  </c:strCache>
                </c:strRef>
              </c:tx>
              <c:dLblPos val="t"/>
              <c:showVal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1.2012012012012015E-2"/>
                  <c:y val="5.3445850914205353E-2"/>
                </c:manualLayout>
              </c:layout>
              <c:tx>
                <c:strRef>
                  <c:f>DATA!$M$185</c:f>
                  <c:strCache>
                    <c:ptCount val="1"/>
                    <c:pt idx="0">
                      <c:v>10.00</c:v>
                    </c:pt>
                  </c:strCache>
                </c:strRef>
              </c:tx>
              <c:dLblPos val="t"/>
              <c:showVal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layout>
                <c:manualLayout>
                  <c:x val="4.8047102220331464E-3"/>
                  <c:y val="8.4388185654008432E-3"/>
                </c:manualLayout>
              </c:layout>
              <c:tx>
                <c:strRef>
                  <c:f>SURCHARGES!$L$5</c:f>
                  <c:strCache>
                    <c:ptCount val="1"/>
                    <c:pt idx="0">
                      <c:v>5.00</c:v>
                    </c:pt>
                  </c:strCache>
                </c:strRef>
              </c:tx>
              <c:dLblPos val="t"/>
              <c:showVal val="1"/>
            </c:dLbl>
            <c:dLbl>
              <c:idx val="10"/>
              <c:delete val="1"/>
            </c:dLbl>
            <c:dLbl>
              <c:idx val="11"/>
              <c:delete val="1"/>
            </c:dLbl>
            <c:dLblPos val="t"/>
            <c:showVal val="1"/>
          </c:dLbls>
          <c:xVal>
            <c:numRef>
              <c:f>DATA!$M$171:$M$182</c:f>
              <c:numCache>
                <c:formatCode>0.00</c:formatCode>
                <c:ptCount val="12"/>
                <c:pt idx="0">
                  <c:v>6.5</c:v>
                </c:pt>
                <c:pt idx="1">
                  <c:v>6.75</c:v>
                </c:pt>
                <c:pt idx="2">
                  <c:v>6.75</c:v>
                </c:pt>
                <c:pt idx="3">
                  <c:v>6.75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7.4</c:v>
                </c:pt>
                <c:pt idx="8">
                  <c:v>7.4</c:v>
                </c:pt>
                <c:pt idx="9">
                  <c:v>7.4</c:v>
                </c:pt>
                <c:pt idx="10">
                  <c:v>7.8</c:v>
                </c:pt>
                <c:pt idx="11">
                  <c:v>7.8</c:v>
                </c:pt>
              </c:numCache>
            </c:numRef>
          </c:xVal>
          <c:yVal>
            <c:numRef>
              <c:f>DATA!$N$171:$N$182</c:f>
              <c:numCache>
                <c:formatCode>0.00</c:formatCode>
                <c:ptCount val="12"/>
                <c:pt idx="0">
                  <c:v>0</c:v>
                </c:pt>
                <c:pt idx="1">
                  <c:v>0.66666666666666663</c:v>
                </c:pt>
                <c:pt idx="2">
                  <c:v>0</c:v>
                </c:pt>
                <c:pt idx="3">
                  <c:v>0.66666666666666663</c:v>
                </c:pt>
                <c:pt idx="4">
                  <c:v>1.3333333333333333</c:v>
                </c:pt>
                <c:pt idx="5">
                  <c:v>0</c:v>
                </c:pt>
                <c:pt idx="6">
                  <c:v>1.3333333333333333</c:v>
                </c:pt>
                <c:pt idx="7">
                  <c:v>1.3333333333333333</c:v>
                </c:pt>
                <c:pt idx="8">
                  <c:v>0</c:v>
                </c:pt>
                <c:pt idx="9">
                  <c:v>1.3333333333333333</c:v>
                </c:pt>
                <c:pt idx="10">
                  <c:v>1.3333333333333333</c:v>
                </c:pt>
                <c:pt idx="11">
                  <c:v>0</c:v>
                </c:pt>
              </c:numCache>
            </c:numRef>
          </c:yVal>
        </c:ser>
        <c:ser>
          <c:idx val="16"/>
          <c:order val="2"/>
          <c:spPr>
            <a:ln>
              <a:solidFill>
                <a:srgbClr val="00B0F0"/>
              </a:solidFill>
              <a:headEnd type="triangl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7.2072072072072073E-3"/>
                  <c:y val="-1.9690576652601963E-2"/>
                </c:manualLayout>
              </c:layout>
              <c:tx>
                <c:strRef>
                  <c:f>SURCHARGES!$I$3</c:f>
                  <c:strCache>
                    <c:ptCount val="1"/>
                    <c:pt idx="0">
                      <c:v>5.00</c:v>
                    </c:pt>
                  </c:strCache>
                </c:strRef>
              </c:tx>
              <c:dLblPos val="b"/>
              <c:showVal val="1"/>
            </c:dLbl>
            <c:dLbl>
              <c:idx val="1"/>
              <c:layout>
                <c:manualLayout>
                  <c:x val="2.1621621621621633E-2"/>
                  <c:y val="-4.5007032348804502E-2"/>
                </c:manualLayout>
              </c:layout>
              <c:tx>
                <c:strRef>
                  <c:f>SURCHARGES!$I$4</c:f>
                  <c:strCache>
                    <c:ptCount val="1"/>
                    <c:pt idx="0">
                      <c:v>50.00</c:v>
                    </c:pt>
                  </c:strCache>
                </c:strRef>
              </c:tx>
              <c:dLblPos val="b"/>
              <c:showVal val="1"/>
            </c:dLbl>
            <c:dLblPos val="b"/>
            <c:showVal val="1"/>
          </c:dLbls>
          <c:xVal>
            <c:numRef>
              <c:f>DATA!$J$170:$J$171</c:f>
              <c:numCache>
                <c:formatCode>0.00</c:formatCode>
                <c:ptCount val="2"/>
                <c:pt idx="0">
                  <c:v>4.45</c:v>
                </c:pt>
                <c:pt idx="1">
                  <c:v>4.45</c:v>
                </c:pt>
              </c:numCache>
            </c:numRef>
          </c:xVal>
          <c:yVal>
            <c:numRef>
              <c:f>DATA!$K$170:$K$171</c:f>
              <c:numCache>
                <c:formatCode>0.00</c:formatCode>
                <c:ptCount val="2"/>
                <c:pt idx="0">
                  <c:v>0</c:v>
                </c:pt>
                <c:pt idx="1">
                  <c:v>1.3333333333333333</c:v>
                </c:pt>
              </c:numCache>
            </c:numRef>
          </c:yVal>
          <c:smooth val="1"/>
        </c:ser>
        <c:ser>
          <c:idx val="13"/>
          <c:order val="3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Pt>
            <c:idx val="2"/>
            <c:spPr>
              <a:ln w="12700">
                <a:solidFill>
                  <a:srgbClr val="FF0000"/>
                </a:solidFill>
                <a:headEnd type="none" w="med" len="med"/>
                <a:tailEnd type="triangle" w="med" len="med"/>
              </a:ln>
            </c:spPr>
          </c:dPt>
          <c:dPt>
            <c:idx val="5"/>
            <c:spPr>
              <a:ln w="6350">
                <a:solidFill>
                  <a:srgbClr val="FF0000"/>
                </a:solidFill>
                <a:headEnd type="none" w="med" len="med"/>
                <a:tailEnd type="triangle" w="med" len="med"/>
              </a:ln>
            </c:spPr>
          </c:dPt>
          <c:dPt>
            <c:idx val="6"/>
            <c:spPr>
              <a:ln w="9525">
                <a:solidFill>
                  <a:srgbClr val="FF0000"/>
                </a:solidFill>
              </a:ln>
            </c:spPr>
          </c:dPt>
          <c:dPt>
            <c:idx val="8"/>
            <c:spPr>
              <a:ln w="9525">
                <a:solidFill>
                  <a:srgbClr val="FF0000"/>
                </a:solidFill>
                <a:headEnd type="none" w="med" len="med"/>
                <a:tailEnd type="triangle" w="med" len="med"/>
              </a:ln>
            </c:spPr>
          </c:dPt>
          <c:dPt>
            <c:idx val="9"/>
            <c:spPr>
              <a:ln w="9525">
                <a:solidFill>
                  <a:srgbClr val="FF0000"/>
                </a:solidFill>
              </a:ln>
            </c:spPr>
          </c:dPt>
          <c:dLbls>
            <c:dLbl>
              <c:idx val="0"/>
              <c:layout>
                <c:manualLayout>
                  <c:x val="9.6096096096096161E-3"/>
                  <c:y val="-1.6877637130801676E-2"/>
                </c:manualLayout>
              </c:layout>
              <c:tx>
                <c:strRef>
                  <c:f>DATA!$G$181</c:f>
                  <c:strCache>
                    <c:ptCount val="1"/>
                    <c:pt idx="0">
                      <c:v>10.00</c:v>
                    </c:pt>
                  </c:strCache>
                </c:strRef>
              </c:tx>
              <c:dLblPos val="b"/>
              <c:showVal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layout>
                <c:manualLayout>
                  <c:x val="1.2012012012012015E-2"/>
                  <c:y val="8.6596453924272232E-3"/>
                </c:manualLayout>
              </c:layout>
              <c:tx>
                <c:strRef>
                  <c:f>SURCHARGES!$F$6</c:f>
                  <c:strCache>
                    <c:ptCount val="1"/>
                    <c:pt idx="0">
                      <c:v>10.00</c:v>
                    </c:pt>
                  </c:strCache>
                </c:strRef>
              </c:tx>
              <c:dLblPos val="t"/>
              <c:showVal val="1"/>
            </c:dLbl>
            <c:dLbl>
              <c:idx val="5"/>
              <c:layout>
                <c:manualLayout>
                  <c:x val="1.4414414414414415E-2"/>
                  <c:y val="-1.6234869375505286E-2"/>
                </c:manualLayout>
              </c:layout>
              <c:tx>
                <c:strRef>
                  <c:f>DATA!$G$182</c:f>
                  <c:strCache>
                    <c:ptCount val="1"/>
                    <c:pt idx="0">
                      <c:v>15.00</c:v>
                    </c:pt>
                  </c:strCache>
                </c:strRef>
              </c:tx>
              <c:dLblPos val="b"/>
              <c:showVal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layout>
                <c:manualLayout>
                  <c:x val="1.6816816816816821E-2"/>
                  <c:y val="-1.9690576652601967E-2"/>
                </c:manualLayout>
              </c:layout>
              <c:tx>
                <c:strRef>
                  <c:f>DATA!$G$168</c:f>
                  <c:strCache>
                    <c:ptCount val="1"/>
                    <c:pt idx="0">
                      <c:v>20.00</c:v>
                    </c:pt>
                  </c:strCache>
                </c:strRef>
              </c:tx>
              <c:dLblPos val="b"/>
              <c:showVal val="1"/>
            </c:dLbl>
            <c:dLblPos val="t"/>
            <c:showVal val="1"/>
          </c:dLbls>
          <c:xVal>
            <c:numRef>
              <c:f>DATA!$G$170:$G$180</c:f>
              <c:numCache>
                <c:formatCode>0.00</c:formatCode>
                <c:ptCount val="11"/>
                <c:pt idx="0">
                  <c:v>2.75</c:v>
                </c:pt>
                <c:pt idx="1">
                  <c:v>2.9375</c:v>
                </c:pt>
                <c:pt idx="2">
                  <c:v>2.9375</c:v>
                </c:pt>
                <c:pt idx="3">
                  <c:v>2.9375</c:v>
                </c:pt>
                <c:pt idx="4">
                  <c:v>3.125</c:v>
                </c:pt>
                <c:pt idx="5">
                  <c:v>3.125</c:v>
                </c:pt>
                <c:pt idx="6">
                  <c:v>3.125</c:v>
                </c:pt>
                <c:pt idx="7">
                  <c:v>3.3125</c:v>
                </c:pt>
                <c:pt idx="8">
                  <c:v>3.3125</c:v>
                </c:pt>
                <c:pt idx="9">
                  <c:v>3.3125</c:v>
                </c:pt>
                <c:pt idx="10">
                  <c:v>3.5</c:v>
                </c:pt>
              </c:numCache>
            </c:numRef>
          </c:xVal>
          <c:yVal>
            <c:numRef>
              <c:f>DATA!$H$170:$H$180</c:f>
              <c:numCache>
                <c:formatCode>0.00</c:formatCode>
                <c:ptCount val="11"/>
                <c:pt idx="0">
                  <c:v>0</c:v>
                </c:pt>
                <c:pt idx="1">
                  <c:v>0.66666666666666663</c:v>
                </c:pt>
                <c:pt idx="2">
                  <c:v>0</c:v>
                </c:pt>
                <c:pt idx="3">
                  <c:v>0.66666666666666663</c:v>
                </c:pt>
                <c:pt idx="4">
                  <c:v>1.3333333333333333</c:v>
                </c:pt>
                <c:pt idx="5">
                  <c:v>0</c:v>
                </c:pt>
                <c:pt idx="6">
                  <c:v>1.3333333333333333</c:v>
                </c:pt>
                <c:pt idx="7">
                  <c:v>0.66666666666666663</c:v>
                </c:pt>
                <c:pt idx="8">
                  <c:v>0</c:v>
                </c:pt>
                <c:pt idx="9">
                  <c:v>0.66666666666666663</c:v>
                </c:pt>
                <c:pt idx="10">
                  <c:v>0</c:v>
                </c:pt>
              </c:numCache>
            </c:numRef>
          </c:yVal>
        </c:ser>
        <c:ser>
          <c:idx val="7"/>
          <c:order val="4"/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xVal>
            <c:numRef>
              <c:f>DATA!$U$98:$U$99</c:f>
              <c:numCache>
                <c:formatCode>0.00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xVal>
          <c:yVal>
            <c:numRef>
              <c:f>DATA!$V$98:$V$99</c:f>
              <c:numCache>
                <c:formatCode>0.00</c:formatCode>
                <c:ptCount val="2"/>
                <c:pt idx="0">
                  <c:v>0</c:v>
                </c:pt>
                <c:pt idx="1">
                  <c:v>-20</c:v>
                </c:pt>
              </c:numCache>
            </c:numRef>
          </c:yVal>
          <c:smooth val="1"/>
        </c:ser>
        <c:ser>
          <c:idx val="6"/>
          <c:order val="5"/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xVal>
            <c:numRef>
              <c:f>DATA!$U$96:$U$97</c:f>
              <c:numCache>
                <c:formatCode>0.00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xVal>
          <c:yVal>
            <c:numRef>
              <c:f>DATA!$V$96:$V$97</c:f>
              <c:numCache>
                <c:formatCode>0.00</c:formatCode>
                <c:ptCount val="2"/>
                <c:pt idx="0">
                  <c:v>0</c:v>
                </c:pt>
                <c:pt idx="1">
                  <c:v>-20</c:v>
                </c:pt>
              </c:numCache>
            </c:numRef>
          </c:yVal>
          <c:smooth val="1"/>
        </c:ser>
        <c:ser>
          <c:idx val="5"/>
          <c:order val="6"/>
          <c:spPr>
            <a:ln w="28575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xVal>
            <c:numRef>
              <c:f>DATA!$U$94:$U$95</c:f>
              <c:numCache>
                <c:formatCode>0.00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DATA!$V$94:$V$95</c:f>
              <c:numCache>
                <c:formatCode>0.00</c:formatCode>
                <c:ptCount val="2"/>
                <c:pt idx="0">
                  <c:v>0</c:v>
                </c:pt>
                <c:pt idx="1">
                  <c:v>-20</c:v>
                </c:pt>
              </c:numCache>
            </c:numRef>
          </c:yVal>
          <c:smooth val="1"/>
        </c:ser>
        <c:ser>
          <c:idx val="1"/>
          <c:order val="7"/>
          <c:spPr>
            <a:ln w="28575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dLbls>
            <c:dLblPos val="l"/>
            <c:showVal val="1"/>
          </c:dLbls>
          <c:xVal>
            <c:numRef>
              <c:f>DATA!$U$92:$U$93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DATA!$V$92:$V$93</c:f>
              <c:numCache>
                <c:formatCode>0.00</c:formatCode>
                <c:ptCount val="2"/>
                <c:pt idx="0">
                  <c:v>0</c:v>
                </c:pt>
                <c:pt idx="1">
                  <c:v>-20</c:v>
                </c:pt>
              </c:numCache>
            </c:numRef>
          </c:yVal>
          <c:smooth val="1"/>
        </c:ser>
        <c:ser>
          <c:idx val="3"/>
          <c:order val="8"/>
          <c:spPr>
            <a:ln w="3175">
              <a:solidFill>
                <a:srgbClr val="00B050"/>
              </a:solidFill>
            </a:ln>
          </c:spPr>
          <c:marker>
            <c:symbol val="none"/>
          </c:marker>
          <c:dPt>
            <c:idx val="1"/>
            <c:spPr>
              <a:ln w="3175">
                <a:solidFill>
                  <a:srgbClr val="00B050"/>
                </a:solidFill>
                <a:headEnd type="triangle" w="med" len="med"/>
                <a:tailEnd type="none" w="med" len="med"/>
              </a:ln>
            </c:spPr>
          </c:dPt>
          <c:dPt>
            <c:idx val="3"/>
            <c:spPr>
              <a:ln w="3175">
                <a:solidFill>
                  <a:srgbClr val="00B050"/>
                </a:solidFill>
                <a:headEnd type="none" w="med" len="med"/>
                <a:tailEnd type="triangle" w="med" len="med"/>
              </a:ln>
            </c:spPr>
          </c:dPt>
          <c:dPt>
            <c:idx val="4"/>
            <c:spPr>
              <a:ln w="3175">
                <a:solidFill>
                  <a:srgbClr val="00B050"/>
                </a:solidFill>
                <a:headEnd type="none" w="med" len="med"/>
                <a:tailEnd type="none" w="med" len="med"/>
              </a:ln>
            </c:spPr>
          </c:dPt>
          <c:dPt>
            <c:idx val="6"/>
            <c:spPr>
              <a:ln w="3175">
                <a:solidFill>
                  <a:srgbClr val="00B050"/>
                </a:solidFill>
                <a:headEnd type="none" w="med" len="med"/>
                <a:tailEnd type="triangle" w="med" len="med"/>
              </a:ln>
            </c:spPr>
          </c:dPt>
          <c:dPt>
            <c:idx val="9"/>
            <c:spPr>
              <a:ln w="3175">
                <a:solidFill>
                  <a:srgbClr val="00B050"/>
                </a:solidFill>
                <a:headEnd type="none" w="med" len="med"/>
                <a:tailEnd type="triangle" w="med" len="med"/>
              </a:ln>
            </c:spPr>
          </c:dPt>
          <c:dPt>
            <c:idx val="12"/>
            <c:spPr>
              <a:ln w="3175">
                <a:solidFill>
                  <a:srgbClr val="00B050"/>
                </a:solidFill>
                <a:headEnd type="none" w="med" len="med"/>
                <a:tailEnd type="triangle" w="med" len="med"/>
              </a:ln>
            </c:spPr>
          </c:dPt>
          <c:dLbls>
            <c:dLbl>
              <c:idx val="0"/>
              <c:layout>
                <c:manualLayout>
                  <c:x val="2.4561065002009885E-2"/>
                  <c:y val="1.685083668338927E-2"/>
                </c:manualLayout>
              </c:layout>
              <c:tx>
                <c:strRef>
                  <c:f>SURCHARGES!$C$3</c:f>
                  <c:strCache>
                    <c:ptCount val="1"/>
                    <c:pt idx="0">
                      <c:v>5.00</c:v>
                    </c:pt>
                  </c:strCache>
                </c:strRef>
              </c:tx>
              <c:dLblPos val="l"/>
              <c:showVal val="1"/>
            </c:dLbl>
            <c:dLbl>
              <c:idx val="5"/>
              <c:layout>
                <c:manualLayout>
                  <c:x val="0"/>
                  <c:y val="8.3203328133125368E-3"/>
                </c:manualLayout>
              </c:layout>
              <c:tx>
                <c:strRef>
                  <c:f>SURCHARGES!$C$5</c:f>
                  <c:strCache>
                    <c:ptCount val="1"/>
                    <c:pt idx="0">
                      <c:v>20.00</c:v>
                    </c:pt>
                  </c:strCache>
                </c:strRef>
              </c:tx>
              <c:dLblPos val="t"/>
              <c:showVal val="1"/>
            </c:dLbl>
            <c:dLbl>
              <c:idx val="12"/>
              <c:layout>
                <c:manualLayout>
                  <c:x val="-9.1432219621195906E-3"/>
                  <c:y val="1.8963863694253423E-2"/>
                </c:manualLayout>
              </c:layout>
              <c:tx>
                <c:strRef>
                  <c:f>SURCHARGES!$C$4</c:f>
                  <c:strCache>
                    <c:ptCount val="1"/>
                    <c:pt idx="0">
                      <c:v>10.00</c:v>
                    </c:pt>
                  </c:strCache>
                </c:strRef>
              </c:tx>
              <c:dLblPos val="r"/>
              <c:showVal val="1"/>
            </c:dLbl>
            <c:delete val="1"/>
          </c:dLbls>
          <c:xVal>
            <c:numRef>
              <c:f>DATA!$D$170:$D$182</c:f>
              <c:numCache>
                <c:formatCode>0.00</c:formatCode>
                <c:ptCount val="13"/>
                <c:pt idx="0">
                  <c:v>0.75</c:v>
                </c:pt>
                <c:pt idx="1">
                  <c:v>0.75</c:v>
                </c:pt>
                <c:pt idx="2">
                  <c:v>0.93749999999999989</c:v>
                </c:pt>
                <c:pt idx="3">
                  <c:v>0.93749999999999989</c:v>
                </c:pt>
                <c:pt idx="4">
                  <c:v>0.93749999999999989</c:v>
                </c:pt>
                <c:pt idx="5">
                  <c:v>1.1249999999999998</c:v>
                </c:pt>
                <c:pt idx="6">
                  <c:v>1.1249999999999998</c:v>
                </c:pt>
                <c:pt idx="7">
                  <c:v>1.1249999999999998</c:v>
                </c:pt>
                <c:pt idx="8">
                  <c:v>1.3124999999999998</c:v>
                </c:pt>
                <c:pt idx="9">
                  <c:v>1.3124999999999998</c:v>
                </c:pt>
                <c:pt idx="10">
                  <c:v>1.3124999999999998</c:v>
                </c:pt>
                <c:pt idx="11">
                  <c:v>1.5</c:v>
                </c:pt>
                <c:pt idx="12">
                  <c:v>1.5</c:v>
                </c:pt>
              </c:numCache>
            </c:numRef>
          </c:xVal>
          <c:yVal>
            <c:numRef>
              <c:f>DATA!$E$170:$E$182</c:f>
              <c:numCache>
                <c:formatCode>0.00</c:formatCode>
                <c:ptCount val="13"/>
                <c:pt idx="0">
                  <c:v>0</c:v>
                </c:pt>
                <c:pt idx="1">
                  <c:v>1.3333333333333333</c:v>
                </c:pt>
                <c:pt idx="2">
                  <c:v>1.3333333333333333</c:v>
                </c:pt>
                <c:pt idx="3">
                  <c:v>0</c:v>
                </c:pt>
                <c:pt idx="4">
                  <c:v>1.3333333333333333</c:v>
                </c:pt>
                <c:pt idx="5">
                  <c:v>1.3333333333333333</c:v>
                </c:pt>
                <c:pt idx="6">
                  <c:v>0</c:v>
                </c:pt>
                <c:pt idx="7">
                  <c:v>1.3333333333333333</c:v>
                </c:pt>
                <c:pt idx="8">
                  <c:v>1.3333333333333333</c:v>
                </c:pt>
                <c:pt idx="9">
                  <c:v>0</c:v>
                </c:pt>
                <c:pt idx="10">
                  <c:v>1.3333333333333333</c:v>
                </c:pt>
                <c:pt idx="11">
                  <c:v>1.3333333333333333</c:v>
                </c:pt>
                <c:pt idx="12">
                  <c:v>0</c:v>
                </c:pt>
              </c:numCache>
            </c:numRef>
          </c:yVal>
        </c:ser>
        <c:ser>
          <c:idx val="23"/>
          <c:order val="9"/>
          <c:spPr>
            <a:ln w="3175">
              <a:solidFill>
                <a:sysClr val="windowText" lastClr="000000"/>
              </a:solidFill>
              <a:prstDash val="sysDash"/>
            </a:ln>
          </c:spPr>
          <c:marker>
            <c:symbol val="circle"/>
            <c:size val="3"/>
            <c:spPr>
              <a:solidFill>
                <a:srgbClr val="7030A0"/>
              </a:solidFill>
              <a:ln w="3175">
                <a:noFill/>
                <a:prstDash val="sysDash"/>
              </a:ln>
            </c:spPr>
          </c:marker>
          <c:dLbls>
            <c:dLbl>
              <c:idx val="1"/>
              <c:layout/>
              <c:tx>
                <c:strRef>
                  <c:f>DATA!$P$168</c:f>
                  <c:strCache>
                    <c:ptCount val="1"/>
                    <c:pt idx="0">
                      <c:v>9.41</c:v>
                    </c:pt>
                  </c:strCache>
                </c:strRef>
              </c:tx>
              <c:dLblPos val="r"/>
              <c:showVal val="1"/>
            </c:dLbl>
            <c:dLblPos val="l"/>
            <c:showVal val="1"/>
          </c:dLbls>
          <c:xVal>
            <c:numRef>
              <c:f>DATA!$P$173:$P$174</c:f>
              <c:numCache>
                <c:formatCode>General</c:formatCode>
                <c:ptCount val="2"/>
                <c:pt idx="0">
                  <c:v>8</c:v>
                </c:pt>
                <c:pt idx="1">
                  <c:v>9</c:v>
                </c:pt>
              </c:numCache>
            </c:numRef>
          </c:xVal>
          <c:yVal>
            <c:numRef>
              <c:f>DATA!$Q$173:$Q$174</c:f>
              <c:numCache>
                <c:formatCode>0.00</c:formatCode>
                <c:ptCount val="2"/>
                <c:pt idx="0">
                  <c:v>-5.333333333333333</c:v>
                </c:pt>
                <c:pt idx="1">
                  <c:v>-5.333333333333333</c:v>
                </c:pt>
              </c:numCache>
            </c:numRef>
          </c:yVal>
          <c:smooth val="1"/>
        </c:ser>
        <c:ser>
          <c:idx val="20"/>
          <c:order val="10"/>
          <c:spPr>
            <a:ln w="3175">
              <a:solidFill>
                <a:sysClr val="windowText" lastClr="000000"/>
              </a:solidFill>
              <a:prstDash val="sysDash"/>
            </a:ln>
          </c:spPr>
          <c:marker>
            <c:symbol val="circle"/>
            <c:size val="3"/>
            <c:spPr>
              <a:solidFill>
                <a:srgbClr val="C00000"/>
              </a:solidFill>
              <a:ln w="3175">
                <a:noFill/>
                <a:prstDash val="sysDash"/>
              </a:ln>
            </c:spPr>
          </c:marker>
          <c:dLbls>
            <c:dLbl>
              <c:idx val="1"/>
              <c:layout/>
              <c:tx>
                <c:strRef>
                  <c:f>DATA!$N$137</c:f>
                  <c:strCache>
                    <c:ptCount val="1"/>
                    <c:pt idx="0">
                      <c:v>3.27</c:v>
                    </c:pt>
                  </c:strCache>
                </c:strRef>
              </c:tx>
              <c:dLblPos val="r"/>
              <c:showVal val="1"/>
            </c:dLbl>
            <c:dLblPos val="l"/>
            <c:showVal val="1"/>
          </c:dLbls>
          <c:xVal>
            <c:numRef>
              <c:f>DATA!$M$188:$M$189</c:f>
              <c:numCache>
                <c:formatCode>0.00</c:formatCode>
                <c:ptCount val="2"/>
                <c:pt idx="0">
                  <c:v>6</c:v>
                </c:pt>
                <c:pt idx="1">
                  <c:v>7</c:v>
                </c:pt>
              </c:numCache>
            </c:numRef>
          </c:xVal>
          <c:yVal>
            <c:numRef>
              <c:f>DATA!$N$188:$N$189</c:f>
              <c:numCache>
                <c:formatCode>0.00</c:formatCode>
                <c:ptCount val="2"/>
                <c:pt idx="0">
                  <c:v>-12</c:v>
                </c:pt>
                <c:pt idx="1">
                  <c:v>-12</c:v>
                </c:pt>
              </c:numCache>
            </c:numRef>
          </c:yVal>
          <c:smooth val="1"/>
        </c:ser>
        <c:ser>
          <c:idx val="17"/>
          <c:order val="11"/>
          <c:spPr>
            <a:ln w="3175">
              <a:solidFill>
                <a:schemeClr val="tx1"/>
              </a:solidFill>
              <a:prstDash val="sysDash"/>
            </a:ln>
          </c:spPr>
          <c:marker>
            <c:symbol val="circle"/>
            <c:size val="3"/>
            <c:spPr>
              <a:solidFill>
                <a:srgbClr val="00B0F0"/>
              </a:solidFill>
              <a:ln w="3175">
                <a:noFill/>
                <a:prstDash val="sysDash"/>
              </a:ln>
            </c:spPr>
          </c:marker>
          <c:dLbls>
            <c:dLbl>
              <c:idx val="1"/>
              <c:layout/>
              <c:tx>
                <c:strRef>
                  <c:f>DATA!$K$137</c:f>
                  <c:strCache>
                    <c:ptCount val="1"/>
                    <c:pt idx="0">
                      <c:v>2.58</c:v>
                    </c:pt>
                  </c:strCache>
                </c:strRef>
              </c:tx>
              <c:dLblPos val="r"/>
              <c:showVal val="1"/>
            </c:dLbl>
            <c:dLblPos val="l"/>
            <c:showVal val="1"/>
          </c:dLbls>
          <c:xVal>
            <c:numRef>
              <c:f>DATA!$J$175:$J$176</c:f>
              <c:numCache>
                <c:formatCode>0.00</c:formatCode>
                <c:ptCount val="2"/>
                <c:pt idx="0">
                  <c:v>4</c:v>
                </c:pt>
                <c:pt idx="1">
                  <c:v>5</c:v>
                </c:pt>
              </c:numCache>
            </c:numRef>
          </c:xVal>
          <c:yVal>
            <c:numRef>
              <c:f>DATA!$K$175:$K$176</c:f>
              <c:numCache>
                <c:formatCode>0.00</c:formatCode>
                <c:ptCount val="2"/>
                <c:pt idx="0">
                  <c:v>-4.6666666666666661</c:v>
                </c:pt>
                <c:pt idx="1">
                  <c:v>-4.6666666666666661</c:v>
                </c:pt>
              </c:numCache>
            </c:numRef>
          </c:yVal>
          <c:smooth val="1"/>
        </c:ser>
        <c:ser>
          <c:idx val="14"/>
          <c:order val="12"/>
          <c:spPr>
            <a:ln w="12700">
              <a:solidFill>
                <a:schemeClr val="tx1"/>
              </a:solidFill>
              <a:prstDash val="sysDash"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noFill/>
              </a:ln>
            </c:spPr>
          </c:marker>
          <c:dLbls>
            <c:dLbl>
              <c:idx val="1"/>
              <c:layout/>
              <c:tx>
                <c:strRef>
                  <c:f>DATA!$H$137</c:f>
                  <c:strCache>
                    <c:ptCount val="1"/>
                    <c:pt idx="0">
                      <c:v>1.65</c:v>
                    </c:pt>
                  </c:strCache>
                </c:strRef>
              </c:tx>
              <c:dLblPos val="r"/>
              <c:showVal val="1"/>
            </c:dLbl>
            <c:dLblPos val="l"/>
            <c:showVal val="1"/>
          </c:dLbls>
          <c:xVal>
            <c:numRef>
              <c:f>DATA!$G$184:$G$185</c:f>
              <c:numCache>
                <c:formatCode>0.00</c:formatCode>
                <c:ptCount val="2"/>
                <c:pt idx="0">
                  <c:v>2</c:v>
                </c:pt>
                <c:pt idx="1">
                  <c:v>3</c:v>
                </c:pt>
              </c:numCache>
            </c:numRef>
          </c:xVal>
          <c:yVal>
            <c:numRef>
              <c:f>DATA!$H$184:$H$185</c:f>
              <c:numCache>
                <c:formatCode>0.00</c:formatCode>
                <c:ptCount val="2"/>
                <c:pt idx="0">
                  <c:v>-8</c:v>
                </c:pt>
                <c:pt idx="1">
                  <c:v>-8</c:v>
                </c:pt>
              </c:numCache>
            </c:numRef>
          </c:yVal>
          <c:smooth val="1"/>
        </c:ser>
        <c:ser>
          <c:idx val="4"/>
          <c:order val="13"/>
          <c:spPr>
            <a:ln w="3175">
              <a:solidFill>
                <a:schemeClr val="tx1"/>
              </a:solidFill>
              <a:prstDash val="sysDash"/>
            </a:ln>
          </c:spPr>
          <c:marker>
            <c:symbol val="circle"/>
            <c:size val="3"/>
            <c:spPr>
              <a:solidFill>
                <a:srgbClr val="00B050"/>
              </a:solidFill>
              <a:ln>
                <a:noFill/>
              </a:ln>
            </c:spPr>
          </c:marker>
          <c:dLbls>
            <c:dLbl>
              <c:idx val="0"/>
              <c:layout/>
              <c:dLblPos val="l"/>
              <c:showVal val="1"/>
            </c:dLbl>
            <c:dLbl>
              <c:idx val="1"/>
              <c:layout/>
              <c:tx>
                <c:strRef>
                  <c:f>DATA!$E$137</c:f>
                  <c:strCache>
                    <c:ptCount val="1"/>
                    <c:pt idx="0">
                      <c:v>2.78</c:v>
                    </c:pt>
                  </c:strCache>
                </c:strRef>
              </c:tx>
              <c:showVal val="1"/>
            </c:dLbl>
            <c:delete val="1"/>
          </c:dLbls>
          <c:xVal>
            <c:numRef>
              <c:f>DATA!$E$184:$E$185</c:f>
              <c:numCache>
                <c:formatCode>0.00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DATA!$D$184:$D$185</c:f>
              <c:numCache>
                <c:formatCode>0.00</c:formatCode>
                <c:ptCount val="2"/>
                <c:pt idx="0">
                  <c:v>-4</c:v>
                </c:pt>
                <c:pt idx="1">
                  <c:v>-4</c:v>
                </c:pt>
              </c:numCache>
            </c:numRef>
          </c:yVal>
          <c:smooth val="1"/>
        </c:ser>
        <c:ser>
          <c:idx val="22"/>
          <c:order val="14"/>
          <c:spPr>
            <a:ln>
              <a:solidFill>
                <a:srgbClr val="7030A0"/>
              </a:solidFill>
              <a:headEnd type="triangl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SURCHARGES!$P$9</c:f>
                  <c:strCache>
                    <c:ptCount val="1"/>
                    <c:pt idx="0">
                      <c:v>-9.58</c:v>
                    </c:pt>
                  </c:strCache>
                </c:strRef>
              </c:tx>
              <c:dLblPos val="l"/>
              <c:showVal val="1"/>
            </c:dLbl>
            <c:dLbl>
              <c:idx val="1"/>
              <c:layout>
                <c:manualLayout>
                  <c:x val="2.7627627627627646E-2"/>
                  <c:y val="-2.5316455696202528E-2"/>
                </c:manualLayout>
              </c:layout>
              <c:tx>
                <c:strRef>
                  <c:f>SURCHARGES!$P$8</c:f>
                  <c:strCache>
                    <c:ptCount val="1"/>
                    <c:pt idx="0">
                      <c:v>141.81</c:v>
                    </c:pt>
                  </c:strCache>
                </c:strRef>
              </c:tx>
              <c:dLblPos val="l"/>
              <c:showVal val="1"/>
            </c:dLbl>
            <c:dLblPos val="l"/>
            <c:showVal val="1"/>
          </c:dLbls>
          <c:xVal>
            <c:numRef>
              <c:f>DATA!$P$170:$P$171</c:f>
              <c:numCache>
                <c:formatCode>0.00</c:formatCode>
                <c:ptCount val="2"/>
                <c:pt idx="0">
                  <c:v>8</c:v>
                </c:pt>
                <c:pt idx="1">
                  <c:v>8.5</c:v>
                </c:pt>
              </c:numCache>
            </c:numRef>
          </c:xVal>
          <c:yVal>
            <c:numRef>
              <c:f>DATA!$Q$170:$Q$171</c:f>
              <c:numCache>
                <c:formatCode>0.00</c:formatCode>
                <c:ptCount val="2"/>
                <c:pt idx="0">
                  <c:v>-9.5833670092076861</c:v>
                </c:pt>
                <c:pt idx="1">
                  <c:v>-9.5833670092076861</c:v>
                </c:pt>
              </c:numCache>
            </c:numRef>
          </c:yVal>
          <c:smooth val="1"/>
        </c:ser>
        <c:ser>
          <c:idx val="21"/>
          <c:order val="15"/>
          <c:spPr>
            <a:ln>
              <a:solidFill>
                <a:srgbClr val="C00000"/>
              </a:solidFill>
              <a:headEnd type="triangl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SURCHARGES!$L$9</c:f>
                  <c:strCache>
                    <c:ptCount val="1"/>
                    <c:pt idx="0">
                      <c:v>-11.26</c:v>
                    </c:pt>
                  </c:strCache>
                </c:strRef>
              </c:tx>
              <c:dLblPos val="l"/>
              <c:showVal val="1"/>
            </c:dLbl>
            <c:dLbl>
              <c:idx val="1"/>
              <c:layout>
                <c:manualLayout>
                  <c:x val="2.4024024024024031E-2"/>
                  <c:y val="-3.6568213783403671E-2"/>
                </c:manualLayout>
              </c:layout>
              <c:tx>
                <c:strRef>
                  <c:f>SURCHARGES!$L$8</c:f>
                  <c:strCache>
                    <c:ptCount val="1"/>
                    <c:pt idx="0">
                      <c:v>57.77</c:v>
                    </c:pt>
                  </c:strCache>
                </c:strRef>
              </c:tx>
              <c:dLblPos val="l"/>
              <c:showVal val="1"/>
            </c:dLbl>
            <c:dLblPos val="l"/>
            <c:showVal val="1"/>
          </c:dLbls>
          <c:xVal>
            <c:numRef>
              <c:f>DATA!$M$191:$M$192</c:f>
              <c:numCache>
                <c:formatCode>0.00</c:formatCode>
                <c:ptCount val="2"/>
                <c:pt idx="0">
                  <c:v>6</c:v>
                </c:pt>
                <c:pt idx="1">
                  <c:v>6.5</c:v>
                </c:pt>
              </c:numCache>
            </c:numRef>
          </c:xVal>
          <c:yVal>
            <c:numRef>
              <c:f>DATA!$N$191:$N$192</c:f>
              <c:numCache>
                <c:formatCode>0.00</c:formatCode>
                <c:ptCount val="2"/>
                <c:pt idx="0">
                  <c:v>-11.261918743128868</c:v>
                </c:pt>
                <c:pt idx="1">
                  <c:v>-11.261918743128868</c:v>
                </c:pt>
              </c:numCache>
            </c:numRef>
          </c:yVal>
          <c:smooth val="1"/>
        </c:ser>
        <c:ser>
          <c:idx val="18"/>
          <c:order val="16"/>
          <c:spPr>
            <a:ln>
              <a:solidFill>
                <a:srgbClr val="00B0F0"/>
              </a:solidFill>
              <a:headEnd type="triangl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SURCHARGES!$I$9</c:f>
                  <c:strCache>
                    <c:ptCount val="1"/>
                    <c:pt idx="0">
                      <c:v>-7.82</c:v>
                    </c:pt>
                  </c:strCache>
                </c:strRef>
              </c:tx>
              <c:dLblPos val="l"/>
              <c:showVal val="1"/>
            </c:dLbl>
            <c:dLbl>
              <c:idx val="1"/>
              <c:layout>
                <c:manualLayout>
                  <c:x val="2.1621621621621633E-2"/>
                  <c:y val="-3.0942334739803096E-2"/>
                </c:manualLayout>
              </c:layout>
              <c:tx>
                <c:strRef>
                  <c:f>SURCHARGES!$I$8</c:f>
                  <c:strCache>
                    <c:ptCount val="1"/>
                    <c:pt idx="0">
                      <c:v>29.02</c:v>
                    </c:pt>
                  </c:strCache>
                </c:strRef>
              </c:tx>
              <c:dLblPos val="l"/>
              <c:showVal val="1"/>
            </c:dLbl>
            <c:dLblPos val="l"/>
            <c:showVal val="1"/>
          </c:dLbls>
          <c:xVal>
            <c:numRef>
              <c:f>DATA!$J$178:$J$179</c:f>
              <c:numCache>
                <c:formatCode>0.00</c:formatCode>
                <c:ptCount val="2"/>
                <c:pt idx="0">
                  <c:v>4</c:v>
                </c:pt>
                <c:pt idx="1">
                  <c:v>4.5</c:v>
                </c:pt>
              </c:numCache>
            </c:numRef>
          </c:xVal>
          <c:yVal>
            <c:numRef>
              <c:f>DATA!$K$178:$K$179</c:f>
              <c:numCache>
                <c:formatCode>0.00</c:formatCode>
                <c:ptCount val="2"/>
                <c:pt idx="0">
                  <c:v>-7.8152954199427436</c:v>
                </c:pt>
                <c:pt idx="1">
                  <c:v>-7.8152954199427436</c:v>
                </c:pt>
              </c:numCache>
            </c:numRef>
          </c:yVal>
          <c:smooth val="1"/>
        </c:ser>
        <c:ser>
          <c:idx val="15"/>
          <c:order val="17"/>
          <c:spPr>
            <a:ln w="28575">
              <a:solidFill>
                <a:srgbClr val="FF0000"/>
              </a:solidFill>
              <a:headEnd type="triangl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SURCHARGES!$F$9</c:f>
                  <c:strCache>
                    <c:ptCount val="1"/>
                    <c:pt idx="0">
                      <c:v>-10.34</c:v>
                    </c:pt>
                  </c:strCache>
                </c:strRef>
              </c:tx>
              <c:dLblPos val="l"/>
              <c:showVal val="1"/>
            </c:dLbl>
            <c:dLbl>
              <c:idx val="1"/>
              <c:layout>
                <c:manualLayout>
                  <c:x val="-8.4084084084084139E-3"/>
                  <c:y val="1.4064697609001406E-2"/>
                </c:manualLayout>
              </c:layout>
              <c:tx>
                <c:strRef>
                  <c:f>SURCHARGES!$F$8</c:f>
                  <c:strCache>
                    <c:ptCount val="1"/>
                    <c:pt idx="0">
                      <c:v>25.37</c:v>
                    </c:pt>
                  </c:strCache>
                </c:strRef>
              </c:tx>
              <c:dLblPos val="t"/>
              <c:showVal val="1"/>
            </c:dLbl>
            <c:dLblPos val="l"/>
            <c:showVal val="1"/>
          </c:dLbls>
          <c:xVal>
            <c:numRef>
              <c:f>DATA!$G$187:$G$188</c:f>
              <c:numCache>
                <c:formatCode>0.00</c:formatCode>
                <c:ptCount val="2"/>
                <c:pt idx="0">
                  <c:v>2</c:v>
                </c:pt>
                <c:pt idx="1">
                  <c:v>2.5</c:v>
                </c:pt>
              </c:numCache>
            </c:numRef>
          </c:xVal>
          <c:yVal>
            <c:numRef>
              <c:f>DATA!$H$187:$H$188</c:f>
              <c:numCache>
                <c:formatCode>0.00</c:formatCode>
                <c:ptCount val="2"/>
                <c:pt idx="0">
                  <c:v>-10.338919270255129</c:v>
                </c:pt>
                <c:pt idx="1">
                  <c:v>-10.338919270255129</c:v>
                </c:pt>
              </c:numCache>
            </c:numRef>
          </c:yVal>
          <c:smooth val="1"/>
        </c:ser>
        <c:ser>
          <c:idx val="2"/>
          <c:order val="18"/>
          <c:spPr>
            <a:ln>
              <a:solidFill>
                <a:srgbClr val="00B050"/>
              </a:solidFill>
              <a:headEnd type="triangl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SURCHARGES!$C$9</c:f>
                  <c:strCache>
                    <c:ptCount val="1"/>
                    <c:pt idx="0">
                      <c:v>-7.40</c:v>
                    </c:pt>
                  </c:strCache>
                </c:strRef>
              </c:tx>
              <c:dLblPos val="l"/>
              <c:showVal val="1"/>
            </c:dLbl>
            <c:dLbl>
              <c:idx val="1"/>
              <c:layout>
                <c:manualLayout>
                  <c:x val="0"/>
                  <c:y val="1.6877637130801686E-2"/>
                </c:manualLayout>
              </c:layout>
              <c:tx>
                <c:strRef>
                  <c:f>SURCHARGES!$C$8</c:f>
                  <c:strCache>
                    <c:ptCount val="1"/>
                    <c:pt idx="0">
                      <c:v>29.65</c:v>
                    </c:pt>
                  </c:strCache>
                </c:strRef>
              </c:tx>
              <c:dLblPos val="t"/>
              <c:showVal val="1"/>
            </c:dLbl>
            <c:dLblPos val="l"/>
            <c:showVal val="1"/>
          </c:dLbls>
          <c:xVal>
            <c:numRef>
              <c:f>DATA!$D$187:$D$188</c:f>
              <c:numCache>
                <c:formatCode>0.00</c:formatCode>
                <c:ptCount val="2"/>
                <c:pt idx="0">
                  <c:v>0</c:v>
                </c:pt>
                <c:pt idx="1">
                  <c:v>0.5</c:v>
                </c:pt>
              </c:numCache>
            </c:numRef>
          </c:xVal>
          <c:yVal>
            <c:numRef>
              <c:f>DATA!$E$187:$E$188</c:f>
              <c:numCache>
                <c:formatCode>0.00</c:formatCode>
                <c:ptCount val="2"/>
                <c:pt idx="0">
                  <c:v>-7.3967901573138954</c:v>
                </c:pt>
                <c:pt idx="1">
                  <c:v>-7.3967901573138954</c:v>
                </c:pt>
              </c:numCache>
            </c:numRef>
          </c:yVal>
          <c:smooth val="1"/>
        </c:ser>
        <c:ser>
          <c:idx val="12"/>
          <c:order val="19"/>
          <c:spPr>
            <a:ln w="1270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DATA!$Q$138:$Q$168</c:f>
              <c:numCache>
                <c:formatCode>0.00</c:formatCode>
                <c:ptCount val="31"/>
                <c:pt idx="0">
                  <c:v>8</c:v>
                </c:pt>
                <c:pt idx="1">
                  <c:v>8.23649215364002</c:v>
                </c:pt>
                <c:pt idx="2">
                  <c:v>8.4539582173105341</c:v>
                </c:pt>
                <c:pt idx="3">
                  <c:v>8.6381436813799475</c:v>
                </c:pt>
                <c:pt idx="4">
                  <c:v>8.781951866535012</c:v>
                </c:pt>
                <c:pt idx="5">
                  <c:v>8.8849682030300166</c:v>
                </c:pt>
                <c:pt idx="6">
                  <c:v>8.9513331815825303</c:v>
                </c:pt>
                <c:pt idx="7">
                  <c:v>8.9874049736738488</c:v>
                </c:pt>
                <c:pt idx="8">
                  <c:v>9</c:v>
                </c:pt>
                <c:pt idx="9">
                  <c:v>8.995363613074165</c:v>
                </c:pt>
                <c:pt idx="10">
                  <c:v>8.9787172156229609</c:v>
                </c:pt>
                <c:pt idx="11">
                  <c:v>8.9541670562215376</c:v>
                </c:pt>
                <c:pt idx="12">
                  <c:v>8.9248008737950411</c:v>
                </c:pt>
                <c:pt idx="13">
                  <c:v>8.8928591803598138</c:v>
                </c:pt>
                <c:pt idx="14">
                  <c:v>8.8599178074591052</c:v>
                </c:pt>
                <c:pt idx="15">
                  <c:v>8.8270516324770121</c:v>
                </c:pt>
                <c:pt idx="16">
                  <c:v>8.7949688783417947</c:v>
                </c:pt>
                <c:pt idx="17">
                  <c:v>8.7641154332820435</c:v>
                </c:pt>
                <c:pt idx="18">
                  <c:v>8.7347530073380568</c:v>
                </c:pt>
                <c:pt idx="19">
                  <c:v>8.707016232386156</c:v>
                </c:pt>
                <c:pt idx="20">
                  <c:v>8.6809536280613013</c:v>
                </c:pt>
                <c:pt idx="21">
                  <c:v>8.6565565953283521</c:v>
                </c:pt>
                <c:pt idx="22">
                  <c:v>8.633779716769336</c:v>
                </c:pt>
                <c:pt idx="23">
                  <c:v>8.6125548383151482</c:v>
                </c:pt>
                <c:pt idx="24">
                  <c:v>8.5928007486493208</c:v>
                </c:pt>
                <c:pt idx="25">
                  <c:v>8.5744297646512599</c:v>
                </c:pt>
                <c:pt idx="26">
                  <c:v>8.5573521537620465</c:v>
                </c:pt>
                <c:pt idx="27">
                  <c:v>8.5414790502245133</c:v>
                </c:pt>
                <c:pt idx="28">
                  <c:v>8.5267243264818973</c:v>
                </c:pt>
                <c:pt idx="29">
                  <c:v>8.5130057426859942</c:v>
                </c:pt>
                <c:pt idx="30">
                  <c:v>8.5002456000889914</c:v>
                </c:pt>
              </c:numCache>
            </c:numRef>
          </c:xVal>
          <c:yVal>
            <c:numRef>
              <c:f>DATA!$A$138:$A$168</c:f>
              <c:numCache>
                <c:formatCode>0.00</c:formatCode>
                <c:ptCount val="31"/>
                <c:pt idx="0">
                  <c:v>0</c:v>
                </c:pt>
                <c:pt idx="1">
                  <c:v>-0.66666666666666663</c:v>
                </c:pt>
                <c:pt idx="2">
                  <c:v>-1.3333333333333333</c:v>
                </c:pt>
                <c:pt idx="3">
                  <c:v>-2</c:v>
                </c:pt>
                <c:pt idx="4">
                  <c:v>-2.6666666666666665</c:v>
                </c:pt>
                <c:pt idx="5">
                  <c:v>-3.333333333333333</c:v>
                </c:pt>
                <c:pt idx="6">
                  <c:v>-4</c:v>
                </c:pt>
                <c:pt idx="7">
                  <c:v>-4.6666666666666661</c:v>
                </c:pt>
                <c:pt idx="8">
                  <c:v>-5.333333333333333</c:v>
                </c:pt>
                <c:pt idx="9">
                  <c:v>-6</c:v>
                </c:pt>
                <c:pt idx="10">
                  <c:v>-6.6666666666666661</c:v>
                </c:pt>
                <c:pt idx="11">
                  <c:v>-7.333333333333333</c:v>
                </c:pt>
                <c:pt idx="12">
                  <c:v>-8</c:v>
                </c:pt>
                <c:pt idx="13">
                  <c:v>-8.6666666666666661</c:v>
                </c:pt>
                <c:pt idx="14">
                  <c:v>-9.3333333333333321</c:v>
                </c:pt>
                <c:pt idx="15">
                  <c:v>-10</c:v>
                </c:pt>
                <c:pt idx="16">
                  <c:v>-10.666666666666666</c:v>
                </c:pt>
                <c:pt idx="17">
                  <c:v>-11.333333333333332</c:v>
                </c:pt>
                <c:pt idx="18">
                  <c:v>-12</c:v>
                </c:pt>
                <c:pt idx="19">
                  <c:v>-12.666666666666666</c:v>
                </c:pt>
                <c:pt idx="20">
                  <c:v>-13.333333333333332</c:v>
                </c:pt>
                <c:pt idx="21">
                  <c:v>-14</c:v>
                </c:pt>
                <c:pt idx="22">
                  <c:v>-14.666666666666666</c:v>
                </c:pt>
                <c:pt idx="23">
                  <c:v>-15.333333333333332</c:v>
                </c:pt>
                <c:pt idx="24">
                  <c:v>-16</c:v>
                </c:pt>
                <c:pt idx="25">
                  <c:v>-16.666666666666664</c:v>
                </c:pt>
                <c:pt idx="26">
                  <c:v>-17.333333333333332</c:v>
                </c:pt>
                <c:pt idx="27">
                  <c:v>-18</c:v>
                </c:pt>
                <c:pt idx="28">
                  <c:v>-18.666666666666664</c:v>
                </c:pt>
                <c:pt idx="29">
                  <c:v>-19.333333333333332</c:v>
                </c:pt>
                <c:pt idx="30">
                  <c:v>-20</c:v>
                </c:pt>
              </c:numCache>
            </c:numRef>
          </c:yVal>
          <c:smooth val="1"/>
        </c:ser>
        <c:ser>
          <c:idx val="11"/>
          <c:order val="20"/>
          <c:spPr>
            <a:ln w="1270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DATA!$N$138:$N$168</c:f>
              <c:numCache>
                <c:formatCode>0.00</c:formatCode>
                <c:ptCount val="31"/>
                <c:pt idx="0">
                  <c:v>6</c:v>
                </c:pt>
                <c:pt idx="1">
                  <c:v>6.1534094152873733</c:v>
                </c:pt>
                <c:pt idx="2">
                  <c:v>6.2997206725325805</c:v>
                </c:pt>
                <c:pt idx="3">
                  <c:v>6.433227307814823</c:v>
                </c:pt>
                <c:pt idx="4">
                  <c:v>6.5504114306345924</c:v>
                </c:pt>
                <c:pt idx="5">
                  <c:v>6.6499735176620289</c:v>
                </c:pt>
                <c:pt idx="6">
                  <c:v>6.7323404960710764</c:v>
                </c:pt>
                <c:pt idx="7">
                  <c:v>6.7990138749676463</c:v>
                </c:pt>
                <c:pt idx="8">
                  <c:v>6.8520032138381382</c:v>
                </c:pt>
                <c:pt idx="9">
                  <c:v>6.8934328712885762</c:v>
                </c:pt>
                <c:pt idx="10">
                  <c:v>6.9253123345564838</c:v>
                </c:pt>
                <c:pt idx="11">
                  <c:v>6.9494257446089485</c:v>
                </c:pt>
                <c:pt idx="12">
                  <c:v>6.9672959920625956</c:v>
                </c:pt>
                <c:pt idx="13">
                  <c:v>6.9801900581477376</c:v>
                </c:pt>
                <c:pt idx="14">
                  <c:v>6.9891441022556711</c:v>
                </c:pt>
                <c:pt idx="15">
                  <c:v>6.9949957250337667</c:v>
                </c:pt>
                <c:pt idx="16">
                  <c:v>6.9984166791502114</c:v>
                </c:pt>
                <c:pt idx="17">
                  <c:v>6.9999428118119518</c:v>
                </c:pt>
                <c:pt idx="18">
                  <c:v>7</c:v>
                </c:pt>
                <c:pt idx="19">
                  <c:v>6.9989258799055056</c:v>
                </c:pt>
                <c:pt idx="20">
                  <c:v>6.9969876709362326</c:v>
                </c:pt>
                <c:pt idx="21">
                  <c:v>6.9943965946362923</c:v>
                </c:pt>
                <c:pt idx="22">
                  <c:v>6.9913194325943087</c:v>
                </c:pt>
                <c:pt idx="23">
                  <c:v>6.9878877358020528</c:v>
                </c:pt>
                <c:pt idx="24">
                  <c:v>6.98420513518671</c:v>
                </c:pt>
                <c:pt idx="25">
                  <c:v>6.9803531322488483</c:v>
                </c:pt>
                <c:pt idx="26">
                  <c:v>6.9763956810982295</c:v>
                </c:pt>
                <c:pt idx="27">
                  <c:v>6.9723828134326515</c:v>
                </c:pt>
                <c:pt idx="28">
                  <c:v>6.9683535075179162</c:v>
                </c:pt>
                <c:pt idx="29">
                  <c:v>6.9643379607171054</c:v>
                </c:pt>
                <c:pt idx="30">
                  <c:v>6.9603593915889812</c:v>
                </c:pt>
              </c:numCache>
            </c:numRef>
          </c:xVal>
          <c:yVal>
            <c:numRef>
              <c:f>DATA!$A$138:$A$168</c:f>
              <c:numCache>
                <c:formatCode>0.00</c:formatCode>
                <c:ptCount val="31"/>
                <c:pt idx="0">
                  <c:v>0</c:v>
                </c:pt>
                <c:pt idx="1">
                  <c:v>-0.66666666666666663</c:v>
                </c:pt>
                <c:pt idx="2">
                  <c:v>-1.3333333333333333</c:v>
                </c:pt>
                <c:pt idx="3">
                  <c:v>-2</c:v>
                </c:pt>
                <c:pt idx="4">
                  <c:v>-2.6666666666666665</c:v>
                </c:pt>
                <c:pt idx="5">
                  <c:v>-3.333333333333333</c:v>
                </c:pt>
                <c:pt idx="6">
                  <c:v>-4</c:v>
                </c:pt>
                <c:pt idx="7">
                  <c:v>-4.6666666666666661</c:v>
                </c:pt>
                <c:pt idx="8">
                  <c:v>-5.333333333333333</c:v>
                </c:pt>
                <c:pt idx="9">
                  <c:v>-6</c:v>
                </c:pt>
                <c:pt idx="10">
                  <c:v>-6.6666666666666661</c:v>
                </c:pt>
                <c:pt idx="11">
                  <c:v>-7.333333333333333</c:v>
                </c:pt>
                <c:pt idx="12">
                  <c:v>-8</c:v>
                </c:pt>
                <c:pt idx="13">
                  <c:v>-8.6666666666666661</c:v>
                </c:pt>
                <c:pt idx="14">
                  <c:v>-9.3333333333333321</c:v>
                </c:pt>
                <c:pt idx="15">
                  <c:v>-10</c:v>
                </c:pt>
                <c:pt idx="16">
                  <c:v>-10.666666666666666</c:v>
                </c:pt>
                <c:pt idx="17">
                  <c:v>-11.333333333333332</c:v>
                </c:pt>
                <c:pt idx="18">
                  <c:v>-12</c:v>
                </c:pt>
                <c:pt idx="19">
                  <c:v>-12.666666666666666</c:v>
                </c:pt>
                <c:pt idx="20">
                  <c:v>-13.333333333333332</c:v>
                </c:pt>
                <c:pt idx="21">
                  <c:v>-14</c:v>
                </c:pt>
                <c:pt idx="22">
                  <c:v>-14.666666666666666</c:v>
                </c:pt>
                <c:pt idx="23">
                  <c:v>-15.333333333333332</c:v>
                </c:pt>
                <c:pt idx="24">
                  <c:v>-16</c:v>
                </c:pt>
                <c:pt idx="25">
                  <c:v>-16.666666666666664</c:v>
                </c:pt>
                <c:pt idx="26">
                  <c:v>-17.333333333333332</c:v>
                </c:pt>
                <c:pt idx="27">
                  <c:v>-18</c:v>
                </c:pt>
                <c:pt idx="28">
                  <c:v>-18.666666666666664</c:v>
                </c:pt>
                <c:pt idx="29">
                  <c:v>-19.333333333333332</c:v>
                </c:pt>
                <c:pt idx="30">
                  <c:v>-20</c:v>
                </c:pt>
              </c:numCache>
            </c:numRef>
          </c:yVal>
          <c:smooth val="1"/>
        </c:ser>
        <c:ser>
          <c:idx val="9"/>
          <c:order val="21"/>
          <c:spPr>
            <a:ln w="1270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DATA!$K$138:$K$168</c:f>
              <c:numCache>
                <c:formatCode>0.00</c:formatCode>
                <c:ptCount val="31"/>
                <c:pt idx="0">
                  <c:v>4</c:v>
                </c:pt>
                <c:pt idx="1">
                  <c:v>4.2530932563275012</c:v>
                </c:pt>
                <c:pt idx="2">
                  <c:v>4.4858734216842322</c:v>
                </c:pt>
                <c:pt idx="3">
                  <c:v>4.6819538272825465</c:v>
                </c:pt>
                <c:pt idx="4">
                  <c:v>4.8314508928571431</c:v>
                </c:pt>
                <c:pt idx="5">
                  <c:v>4.9315650212327498</c:v>
                </c:pt>
                <c:pt idx="6">
                  <c:v>4.9854232804232801</c:v>
                </c:pt>
                <c:pt idx="7">
                  <c:v>5</c:v>
                </c:pt>
                <c:pt idx="8">
                  <c:v>4.9839655536770922</c:v>
                </c:pt>
                <c:pt idx="9">
                  <c:v>4.9460063492063489</c:v>
                </c:pt>
                <c:pt idx="10">
                  <c:v>4.8937929512035936</c:v>
                </c:pt>
                <c:pt idx="11">
                  <c:v>4.8335228601942735</c:v>
                </c:pt>
                <c:pt idx="12">
                  <c:v>4.7698619378306875</c:v>
                </c:pt>
                <c:pt idx="13">
                  <c:v>4.7061082004074173</c:v>
                </c:pt>
                <c:pt idx="14">
                  <c:v>4.6444463667820068</c:v>
                </c:pt>
                <c:pt idx="15">
                  <c:v>4.5862125404064722</c:v>
                </c:pt>
                <c:pt idx="16">
                  <c:v>4.5321285714285713</c:v>
                </c:pt>
                <c:pt idx="17">
                  <c:v>4.4824915442658355</c:v>
                </c:pt>
                <c:pt idx="18">
                  <c:v>4.4373180238564851</c:v>
                </c:pt>
                <c:pt idx="19">
                  <c:v>4.3964490876244628</c:v>
                </c:pt>
                <c:pt idx="20">
                  <c:v>4.3596240886060302</c:v>
                </c:pt>
                <c:pt idx="21">
                  <c:v>4.3265307911461761</c:v>
                </c:pt>
                <c:pt idx="22">
                  <c:v>4.296838324359725</c:v>
                </c:pt>
                <c:pt idx="23">
                  <c:v>4.2702180064172781</c:v>
                </c:pt>
                <c:pt idx="24">
                  <c:v>4.24635582010582</c:v>
                </c:pt>
                <c:pt idx="25">
                  <c:v>4.2249592767482858</c:v>
                </c:pt>
                <c:pt idx="26">
                  <c:v>4.2057606016826723</c:v>
                </c:pt>
                <c:pt idx="27">
                  <c:v>4.1885175794199068</c:v>
                </c:pt>
                <c:pt idx="28">
                  <c:v>4.1730129681926282</c:v>
                </c:pt>
                <c:pt idx="29">
                  <c:v>4.1590530915141191</c:v>
                </c:pt>
                <c:pt idx="30">
                  <c:v>4.1464660048191559</c:v>
                </c:pt>
              </c:numCache>
            </c:numRef>
          </c:xVal>
          <c:yVal>
            <c:numRef>
              <c:f>DATA!$A$138:$A$168</c:f>
              <c:numCache>
                <c:formatCode>0.00</c:formatCode>
                <c:ptCount val="31"/>
                <c:pt idx="0">
                  <c:v>0</c:v>
                </c:pt>
                <c:pt idx="1">
                  <c:v>-0.66666666666666663</c:v>
                </c:pt>
                <c:pt idx="2">
                  <c:v>-1.3333333333333333</c:v>
                </c:pt>
                <c:pt idx="3">
                  <c:v>-2</c:v>
                </c:pt>
                <c:pt idx="4">
                  <c:v>-2.6666666666666665</c:v>
                </c:pt>
                <c:pt idx="5">
                  <c:v>-3.333333333333333</c:v>
                </c:pt>
                <c:pt idx="6">
                  <c:v>-4</c:v>
                </c:pt>
                <c:pt idx="7">
                  <c:v>-4.6666666666666661</c:v>
                </c:pt>
                <c:pt idx="8">
                  <c:v>-5.333333333333333</c:v>
                </c:pt>
                <c:pt idx="9">
                  <c:v>-6</c:v>
                </c:pt>
                <c:pt idx="10">
                  <c:v>-6.6666666666666661</c:v>
                </c:pt>
                <c:pt idx="11">
                  <c:v>-7.333333333333333</c:v>
                </c:pt>
                <c:pt idx="12">
                  <c:v>-8</c:v>
                </c:pt>
                <c:pt idx="13">
                  <c:v>-8.6666666666666661</c:v>
                </c:pt>
                <c:pt idx="14">
                  <c:v>-9.3333333333333321</c:v>
                </c:pt>
                <c:pt idx="15">
                  <c:v>-10</c:v>
                </c:pt>
                <c:pt idx="16">
                  <c:v>-10.666666666666666</c:v>
                </c:pt>
                <c:pt idx="17">
                  <c:v>-11.333333333333332</c:v>
                </c:pt>
                <c:pt idx="18">
                  <c:v>-12</c:v>
                </c:pt>
                <c:pt idx="19">
                  <c:v>-12.666666666666666</c:v>
                </c:pt>
                <c:pt idx="20">
                  <c:v>-13.333333333333332</c:v>
                </c:pt>
                <c:pt idx="21">
                  <c:v>-14</c:v>
                </c:pt>
                <c:pt idx="22">
                  <c:v>-14.666666666666666</c:v>
                </c:pt>
                <c:pt idx="23">
                  <c:v>-15.333333333333332</c:v>
                </c:pt>
                <c:pt idx="24">
                  <c:v>-16</c:v>
                </c:pt>
                <c:pt idx="25">
                  <c:v>-16.666666666666664</c:v>
                </c:pt>
                <c:pt idx="26">
                  <c:v>-17.333333333333332</c:v>
                </c:pt>
                <c:pt idx="27">
                  <c:v>-18</c:v>
                </c:pt>
                <c:pt idx="28">
                  <c:v>-18.666666666666664</c:v>
                </c:pt>
                <c:pt idx="29">
                  <c:v>-19.333333333333332</c:v>
                </c:pt>
                <c:pt idx="30">
                  <c:v>-20</c:v>
                </c:pt>
              </c:numCache>
            </c:numRef>
          </c:yVal>
          <c:smooth val="1"/>
        </c:ser>
        <c:ser>
          <c:idx val="10"/>
          <c:order val="22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DATA!$H$138:$H$168</c:f>
              <c:numCache>
                <c:formatCode>0.00</c:formatCode>
                <c:ptCount val="31"/>
                <c:pt idx="0">
                  <c:v>2</c:v>
                </c:pt>
                <c:pt idx="1">
                  <c:v>2.1456066867329922</c:v>
                </c:pt>
                <c:pt idx="2">
                  <c:v>2.2872049677594548</c:v>
                </c:pt>
                <c:pt idx="3">
                  <c:v>2.4210805513919511</c:v>
                </c:pt>
                <c:pt idx="4">
                  <c:v>2.5440649930114252</c:v>
                </c:pt>
                <c:pt idx="5">
                  <c:v>2.6537128235096006</c:v>
                </c:pt>
                <c:pt idx="6">
                  <c:v>2.748388532147604</c:v>
                </c:pt>
                <c:pt idx="7">
                  <c:v>2.8272655993426099</c:v>
                </c:pt>
                <c:pt idx="8">
                  <c:v>2.8902536875575717</c:v>
                </c:pt>
                <c:pt idx="9">
                  <c:v>2.9378775950886427</c:v>
                </c:pt>
                <c:pt idx="10">
                  <c:v>2.9711326451198952</c:v>
                </c:pt>
                <c:pt idx="11">
                  <c:v>2.9913375705165661</c:v>
                </c:pt>
                <c:pt idx="12">
                  <c:v>3</c:v>
                </c:pt>
                <c:pt idx="13">
                  <c:v>2.998703366805143</c:v>
                </c:pt>
                <c:pt idx="14">
                  <c:v>2.9890187236618719</c:v>
                </c:pt>
                <c:pt idx="15">
                  <c:v>2.9724410981666276</c:v>
                </c:pt>
                <c:pt idx="16">
                  <c:v>2.9503476726138849</c:v>
                </c:pt>
                <c:pt idx="17">
                  <c:v>2.9239739524153121</c:v>
                </c:pt>
                <c:pt idx="18">
                  <c:v>2.8944038372196879</c:v>
                </c:pt>
                <c:pt idx="19">
                  <c:v>2.8625697923992357</c:v>
                </c:pt>
                <c:pt idx="20">
                  <c:v>2.8292598728528615</c:v>
                </c:pt>
                <c:pt idx="21">
                  <c:v>2.7951289956143355</c:v>
                </c:pt>
                <c:pt idx="22">
                  <c:v>2.7607124829205563</c:v>
                </c:pt>
                <c:pt idx="23">
                  <c:v>2.7264404462344451</c:v>
                </c:pt>
                <c:pt idx="24">
                  <c:v>2.6926520323319032</c:v>
                </c:pt>
                <c:pt idx="25">
                  <c:v>2.6596089040486155</c:v>
                </c:pt>
                <c:pt idx="26">
                  <c:v>2.6275075907345053</c:v>
                </c:pt>
                <c:pt idx="27">
                  <c:v>2.5964905315082234</c:v>
                </c:pt>
                <c:pt idx="28">
                  <c:v>2.566655763386112</c:v>
                </c:pt>
                <c:pt idx="29">
                  <c:v>2.5380652903379826</c:v>
                </c:pt>
                <c:pt idx="30">
                  <c:v>2.5107522202117947</c:v>
                </c:pt>
              </c:numCache>
            </c:numRef>
          </c:xVal>
          <c:yVal>
            <c:numRef>
              <c:f>DATA!$A$138:$A$168</c:f>
              <c:numCache>
                <c:formatCode>0.00</c:formatCode>
                <c:ptCount val="31"/>
                <c:pt idx="0">
                  <c:v>0</c:v>
                </c:pt>
                <c:pt idx="1">
                  <c:v>-0.66666666666666663</c:v>
                </c:pt>
                <c:pt idx="2">
                  <c:v>-1.3333333333333333</c:v>
                </c:pt>
                <c:pt idx="3">
                  <c:v>-2</c:v>
                </c:pt>
                <c:pt idx="4">
                  <c:v>-2.6666666666666665</c:v>
                </c:pt>
                <c:pt idx="5">
                  <c:v>-3.333333333333333</c:v>
                </c:pt>
                <c:pt idx="6">
                  <c:v>-4</c:v>
                </c:pt>
                <c:pt idx="7">
                  <c:v>-4.6666666666666661</c:v>
                </c:pt>
                <c:pt idx="8">
                  <c:v>-5.333333333333333</c:v>
                </c:pt>
                <c:pt idx="9">
                  <c:v>-6</c:v>
                </c:pt>
                <c:pt idx="10">
                  <c:v>-6.6666666666666661</c:v>
                </c:pt>
                <c:pt idx="11">
                  <c:v>-7.333333333333333</c:v>
                </c:pt>
                <c:pt idx="12">
                  <c:v>-8</c:v>
                </c:pt>
                <c:pt idx="13">
                  <c:v>-8.6666666666666661</c:v>
                </c:pt>
                <c:pt idx="14">
                  <c:v>-9.3333333333333321</c:v>
                </c:pt>
                <c:pt idx="15">
                  <c:v>-10</c:v>
                </c:pt>
                <c:pt idx="16">
                  <c:v>-10.666666666666666</c:v>
                </c:pt>
                <c:pt idx="17">
                  <c:v>-11.333333333333332</c:v>
                </c:pt>
                <c:pt idx="18">
                  <c:v>-12</c:v>
                </c:pt>
                <c:pt idx="19">
                  <c:v>-12.666666666666666</c:v>
                </c:pt>
                <c:pt idx="20">
                  <c:v>-13.333333333333332</c:v>
                </c:pt>
                <c:pt idx="21">
                  <c:v>-14</c:v>
                </c:pt>
                <c:pt idx="22">
                  <c:v>-14.666666666666666</c:v>
                </c:pt>
                <c:pt idx="23">
                  <c:v>-15.333333333333332</c:v>
                </c:pt>
                <c:pt idx="24">
                  <c:v>-16</c:v>
                </c:pt>
                <c:pt idx="25">
                  <c:v>-16.666666666666664</c:v>
                </c:pt>
                <c:pt idx="26">
                  <c:v>-17.333333333333332</c:v>
                </c:pt>
                <c:pt idx="27">
                  <c:v>-18</c:v>
                </c:pt>
                <c:pt idx="28">
                  <c:v>-18.666666666666664</c:v>
                </c:pt>
                <c:pt idx="29">
                  <c:v>-19.333333333333332</c:v>
                </c:pt>
                <c:pt idx="30">
                  <c:v>-20</c:v>
                </c:pt>
              </c:numCache>
            </c:numRef>
          </c:yVal>
          <c:smooth val="1"/>
        </c:ser>
        <c:ser>
          <c:idx val="0"/>
          <c:order val="23"/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dPt>
            <c:idx val="4"/>
            <c:marker>
              <c:symbol val="circle"/>
              <c:size val="5"/>
              <c:spPr>
                <a:noFill/>
                <a:ln>
                  <a:noFill/>
                </a:ln>
              </c:spPr>
            </c:marker>
          </c:dPt>
          <c:xVal>
            <c:numRef>
              <c:f>DATA!$E$138:$E$168</c:f>
              <c:numCache>
                <c:formatCode>0.00</c:formatCode>
                <c:ptCount val="31"/>
                <c:pt idx="0">
                  <c:v>0</c:v>
                </c:pt>
                <c:pt idx="1">
                  <c:v>0.29874773943097244</c:v>
                </c:pt>
                <c:pt idx="2">
                  <c:v>0.56267721089390654</c:v>
                </c:pt>
                <c:pt idx="3">
                  <c:v>0.76766150282542212</c:v>
                </c:pt>
                <c:pt idx="4">
                  <c:v>0.9048638231282029</c:v>
                </c:pt>
                <c:pt idx="5">
                  <c:v>0.97845130200872821</c:v>
                </c:pt>
                <c:pt idx="6">
                  <c:v>1</c:v>
                </c:pt>
                <c:pt idx="7">
                  <c:v>0.98328205985129324</c:v>
                </c:pt>
                <c:pt idx="8">
                  <c:v>0.94101589081291426</c:v>
                </c:pt>
                <c:pt idx="9">
                  <c:v>0.88347411508869167</c:v>
                </c:pt>
                <c:pt idx="10">
                  <c:v>0.81826269627903314</c:v>
                </c:pt>
                <c:pt idx="11">
                  <c:v>0.75065272843649422</c:v>
                </c:pt>
                <c:pt idx="12">
                  <c:v>0.68408344529022025</c:v>
                </c:pt>
                <c:pt idx="13">
                  <c:v>0.62065067565032406</c:v>
                </c:pt>
                <c:pt idx="14">
                  <c:v>0.56151142635115325</c:v>
                </c:pt>
                <c:pt idx="15">
                  <c:v>0.50719245342983443</c:v>
                </c:pt>
                <c:pt idx="16">
                  <c:v>0.45781390627287494</c:v>
                </c:pt>
                <c:pt idx="17">
                  <c:v>0.41324569679014361</c:v>
                </c:pt>
                <c:pt idx="18">
                  <c:v>0.37321372010445741</c:v>
                </c:pt>
                <c:pt idx="19">
                  <c:v>0.3373701081740802</c:v>
                </c:pt>
                <c:pt idx="20">
                  <c:v>0.3053383838689272</c:v>
                </c:pt>
                <c:pt idx="21">
                  <c:v>0.27674147467161658</c:v>
                </c:pt>
                <c:pt idx="22">
                  <c:v>0.25121824479874333</c:v>
                </c:pt>
                <c:pt idx="23">
                  <c:v>0.22843248424948684</c:v>
                </c:pt>
                <c:pt idx="24">
                  <c:v>0.20807705045373892</c:v>
                </c:pt>
                <c:pt idx="25">
                  <c:v>0.18987498093300223</c:v>
                </c:pt>
                <c:pt idx="26">
                  <c:v>0.17357878654146822</c:v>
                </c:pt>
                <c:pt idx="27">
                  <c:v>0.15896871784756422</c:v>
                </c:pt>
                <c:pt idx="28">
                  <c:v>0.14585051479763142</c:v>
                </c:pt>
                <c:pt idx="29">
                  <c:v>0.13405296053280308</c:v>
                </c:pt>
                <c:pt idx="30">
                  <c:v>0.12342543474705665</c:v>
                </c:pt>
              </c:numCache>
            </c:numRef>
          </c:xVal>
          <c:yVal>
            <c:numRef>
              <c:f>DATA!$A$138:$A$168</c:f>
              <c:numCache>
                <c:formatCode>0.00</c:formatCode>
                <c:ptCount val="31"/>
                <c:pt idx="0">
                  <c:v>0</c:v>
                </c:pt>
                <c:pt idx="1">
                  <c:v>-0.66666666666666663</c:v>
                </c:pt>
                <c:pt idx="2">
                  <c:v>-1.3333333333333333</c:v>
                </c:pt>
                <c:pt idx="3">
                  <c:v>-2</c:v>
                </c:pt>
                <c:pt idx="4">
                  <c:v>-2.6666666666666665</c:v>
                </c:pt>
                <c:pt idx="5">
                  <c:v>-3.333333333333333</c:v>
                </c:pt>
                <c:pt idx="6">
                  <c:v>-4</c:v>
                </c:pt>
                <c:pt idx="7">
                  <c:v>-4.6666666666666661</c:v>
                </c:pt>
                <c:pt idx="8">
                  <c:v>-5.333333333333333</c:v>
                </c:pt>
                <c:pt idx="9">
                  <c:v>-6</c:v>
                </c:pt>
                <c:pt idx="10">
                  <c:v>-6.6666666666666661</c:v>
                </c:pt>
                <c:pt idx="11">
                  <c:v>-7.333333333333333</c:v>
                </c:pt>
                <c:pt idx="12">
                  <c:v>-8</c:v>
                </c:pt>
                <c:pt idx="13">
                  <c:v>-8.6666666666666661</c:v>
                </c:pt>
                <c:pt idx="14">
                  <c:v>-9.3333333333333321</c:v>
                </c:pt>
                <c:pt idx="15">
                  <c:v>-10</c:v>
                </c:pt>
                <c:pt idx="16">
                  <c:v>-10.666666666666666</c:v>
                </c:pt>
                <c:pt idx="17">
                  <c:v>-11.333333333333332</c:v>
                </c:pt>
                <c:pt idx="18">
                  <c:v>-12</c:v>
                </c:pt>
                <c:pt idx="19">
                  <c:v>-12.666666666666666</c:v>
                </c:pt>
                <c:pt idx="20">
                  <c:v>-13.333333333333332</c:v>
                </c:pt>
                <c:pt idx="21">
                  <c:v>-14</c:v>
                </c:pt>
                <c:pt idx="22">
                  <c:v>-14.666666666666666</c:v>
                </c:pt>
                <c:pt idx="23">
                  <c:v>-15.333333333333332</c:v>
                </c:pt>
                <c:pt idx="24">
                  <c:v>-16</c:v>
                </c:pt>
                <c:pt idx="25">
                  <c:v>-16.666666666666664</c:v>
                </c:pt>
                <c:pt idx="26">
                  <c:v>-17.333333333333332</c:v>
                </c:pt>
                <c:pt idx="27">
                  <c:v>-18</c:v>
                </c:pt>
                <c:pt idx="28">
                  <c:v>-18.666666666666664</c:v>
                </c:pt>
                <c:pt idx="29">
                  <c:v>-19.333333333333332</c:v>
                </c:pt>
                <c:pt idx="30">
                  <c:v>-20</c:v>
                </c:pt>
              </c:numCache>
            </c:numRef>
          </c:yVal>
          <c:smooth val="1"/>
        </c:ser>
        <c:axId val="102018048"/>
        <c:axId val="102023936"/>
      </c:scatterChart>
      <c:valAx>
        <c:axId val="102018048"/>
        <c:scaling>
          <c:orientation val="minMax"/>
          <c:max val="10"/>
          <c:min val="-1"/>
        </c:scaling>
        <c:axPos val="b"/>
        <c:numFmt formatCode="#,##0.00" sourceLinked="0"/>
        <c:majorTickMark val="none"/>
        <c:tickLblPos val="none"/>
        <c:txPr>
          <a:bodyPr rot="-5400000" vert="horz"/>
          <a:lstStyle/>
          <a:p>
            <a:pPr>
              <a:defRPr/>
            </a:pPr>
            <a:endParaRPr lang="tr-TR"/>
          </a:p>
        </c:txPr>
        <c:crossAx val="102023936"/>
        <c:crosses val="autoZero"/>
        <c:crossBetween val="midCat"/>
        <c:majorUnit val="0.5"/>
        <c:minorUnit val="0.1"/>
      </c:valAx>
      <c:valAx>
        <c:axId val="102023936"/>
        <c:scaling>
          <c:orientation val="minMax"/>
        </c:scaling>
        <c:delete val="1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z (m)</a:t>
                </a:r>
              </a:p>
            </c:rich>
          </c:tx>
          <c:layout>
            <c:manualLayout>
              <c:xMode val="edge"/>
              <c:yMode val="edge"/>
              <c:x val="4.8082476176964373E-2"/>
              <c:y val="0.70345548578579553"/>
            </c:manualLayout>
          </c:layout>
        </c:title>
        <c:numFmt formatCode="0.00" sourceLinked="1"/>
        <c:tickLblPos val="nextTo"/>
        <c:crossAx val="102018048"/>
        <c:crosses val="autoZero"/>
        <c:crossBetween val="midCat"/>
        <c:majorUnit val="0.4"/>
        <c:minorUnit val="0.2"/>
      </c:valAx>
    </c:plotArea>
    <c:plotVisOnly val="1"/>
  </c:chart>
  <c:spPr>
    <a:ln>
      <a:noFill/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9</xdr:row>
      <xdr:rowOff>66675</xdr:rowOff>
    </xdr:from>
    <xdr:to>
      <xdr:col>17</xdr:col>
      <xdr:colOff>409575</xdr:colOff>
      <xdr:row>32</xdr:row>
      <xdr:rowOff>9525</xdr:rowOff>
    </xdr:to>
    <xdr:graphicFrame macro="">
      <xdr:nvGraphicFramePr>
        <xdr:cNvPr id="10" name="9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18</xdr:col>
      <xdr:colOff>28575</xdr:colOff>
      <xdr:row>1</xdr:row>
      <xdr:rowOff>9525</xdr:rowOff>
    </xdr:from>
    <xdr:to>
      <xdr:col>24</xdr:col>
      <xdr:colOff>0</xdr:colOff>
      <xdr:row>9</xdr:row>
      <xdr:rowOff>0</xdr:rowOff>
    </xdr:to>
    <xdr:pic>
      <xdr:nvPicPr>
        <xdr:cNvPr id="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029950" y="200025"/>
          <a:ext cx="3629025" cy="15621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28575</xdr:colOff>
      <xdr:row>10</xdr:row>
      <xdr:rowOff>19050</xdr:rowOff>
    </xdr:from>
    <xdr:to>
      <xdr:col>24</xdr:col>
      <xdr:colOff>371475</xdr:colOff>
      <xdr:row>18</xdr:row>
      <xdr:rowOff>57150</xdr:rowOff>
    </xdr:to>
    <xdr:pic>
      <xdr:nvPicPr>
        <xdr:cNvPr id="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029950" y="1971675"/>
          <a:ext cx="4000500" cy="15621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28575</xdr:colOff>
      <xdr:row>20</xdr:row>
      <xdr:rowOff>9525</xdr:rowOff>
    </xdr:from>
    <xdr:to>
      <xdr:col>23</xdr:col>
      <xdr:colOff>514350</xdr:colOff>
      <xdr:row>26</xdr:row>
      <xdr:rowOff>180975</xdr:rowOff>
    </xdr:to>
    <xdr:pic>
      <xdr:nvPicPr>
        <xdr:cNvPr id="2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029950" y="3867150"/>
          <a:ext cx="3533775" cy="131445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28575</xdr:colOff>
      <xdr:row>28</xdr:row>
      <xdr:rowOff>19050</xdr:rowOff>
    </xdr:from>
    <xdr:to>
      <xdr:col>23</xdr:col>
      <xdr:colOff>219075</xdr:colOff>
      <xdr:row>35</xdr:row>
      <xdr:rowOff>180975</xdr:rowOff>
    </xdr:to>
    <xdr:pic>
      <xdr:nvPicPr>
        <xdr:cNvPr id="2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1029950" y="5400675"/>
          <a:ext cx="3238500" cy="14954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5"/>
  <sheetViews>
    <sheetView showGridLines="0" tabSelected="1" zoomScale="90" zoomScaleNormal="90" workbookViewId="0">
      <selection activeCell="Z11" sqref="Z11"/>
    </sheetView>
  </sheetViews>
  <sheetFormatPr defaultRowHeight="15"/>
  <cols>
    <col min="1" max="2" width="9.140625" style="1"/>
    <col min="3" max="3" width="9.5703125" style="1" bestFit="1" customWidth="1"/>
    <col min="4" max="17" width="9.140625" style="1"/>
    <col min="18" max="18" width="9.140625" style="3"/>
    <col min="19" max="16384" width="9.140625" style="1"/>
  </cols>
  <sheetData>
    <row r="1" spans="2:25">
      <c r="S1" s="19" t="s">
        <v>42</v>
      </c>
      <c r="T1" s="20"/>
      <c r="U1" s="20"/>
      <c r="V1" s="20"/>
      <c r="W1" s="20"/>
      <c r="X1" s="20"/>
      <c r="Y1" s="21"/>
    </row>
    <row r="2" spans="2:25">
      <c r="B2" s="19" t="s">
        <v>42</v>
      </c>
      <c r="C2" s="20"/>
      <c r="D2" s="21"/>
      <c r="E2" s="19" t="s">
        <v>43</v>
      </c>
      <c r="F2" s="20"/>
      <c r="G2" s="21"/>
      <c r="H2" s="19" t="s">
        <v>44</v>
      </c>
      <c r="I2" s="20"/>
      <c r="J2" s="21"/>
      <c r="K2" s="19" t="s">
        <v>45</v>
      </c>
      <c r="L2" s="20"/>
      <c r="M2" s="21"/>
      <c r="O2" s="19" t="s">
        <v>46</v>
      </c>
      <c r="P2" s="20"/>
      <c r="Q2" s="21"/>
      <c r="R2" s="1"/>
      <c r="S2" s="30"/>
      <c r="Y2" s="31"/>
    </row>
    <row r="3" spans="2:25">
      <c r="B3" s="12" t="s">
        <v>6</v>
      </c>
      <c r="C3" s="13">
        <v>5</v>
      </c>
      <c r="D3" s="8" t="s">
        <v>2</v>
      </c>
      <c r="E3" s="12" t="s">
        <v>13</v>
      </c>
      <c r="F3" s="13">
        <v>10</v>
      </c>
      <c r="G3" s="8" t="s">
        <v>2</v>
      </c>
      <c r="H3" s="12" t="s">
        <v>26</v>
      </c>
      <c r="I3" s="13">
        <v>5</v>
      </c>
      <c r="J3" s="8" t="s">
        <v>2</v>
      </c>
      <c r="K3" s="12" t="s">
        <v>13</v>
      </c>
      <c r="L3" s="13">
        <v>5</v>
      </c>
      <c r="M3" s="8" t="s">
        <v>2</v>
      </c>
      <c r="O3" s="12"/>
      <c r="P3" s="13"/>
      <c r="Q3" s="8"/>
      <c r="R3" s="1"/>
      <c r="S3" s="30"/>
      <c r="Y3" s="31"/>
    </row>
    <row r="4" spans="2:25">
      <c r="B4" s="14" t="s">
        <v>7</v>
      </c>
      <c r="C4" s="2">
        <v>10</v>
      </c>
      <c r="D4" s="15" t="s">
        <v>2</v>
      </c>
      <c r="E4" s="14" t="s">
        <v>14</v>
      </c>
      <c r="F4" s="2">
        <v>5</v>
      </c>
      <c r="G4" s="15" t="s">
        <v>2</v>
      </c>
      <c r="H4" s="14" t="s">
        <v>50</v>
      </c>
      <c r="I4" s="2">
        <v>50</v>
      </c>
      <c r="J4" s="15" t="s">
        <v>25</v>
      </c>
      <c r="K4" s="14" t="s">
        <v>14</v>
      </c>
      <c r="L4" s="2">
        <v>5</v>
      </c>
      <c r="M4" s="15" t="s">
        <v>2</v>
      </c>
      <c r="O4" s="14" t="s">
        <v>0</v>
      </c>
      <c r="P4" s="2">
        <v>20</v>
      </c>
      <c r="Q4" s="15" t="s">
        <v>34</v>
      </c>
      <c r="R4" s="5"/>
      <c r="S4" s="30"/>
      <c r="Y4" s="31"/>
    </row>
    <row r="5" spans="2:25">
      <c r="B5" s="14" t="s">
        <v>16</v>
      </c>
      <c r="C5" s="2">
        <v>20</v>
      </c>
      <c r="D5" s="15" t="s">
        <v>10</v>
      </c>
      <c r="E5" s="14" t="s">
        <v>15</v>
      </c>
      <c r="F5" s="2">
        <v>5</v>
      </c>
      <c r="G5" s="15" t="s">
        <v>2</v>
      </c>
      <c r="H5" s="14"/>
      <c r="I5" s="2"/>
      <c r="J5" s="15"/>
      <c r="K5" s="14" t="s">
        <v>28</v>
      </c>
      <c r="L5" s="2">
        <v>5</v>
      </c>
      <c r="M5" s="15" t="s">
        <v>10</v>
      </c>
      <c r="O5" s="14"/>
      <c r="P5" s="2"/>
      <c r="Q5" s="15"/>
      <c r="R5" s="5"/>
      <c r="S5" s="30"/>
      <c r="Y5" s="31"/>
    </row>
    <row r="6" spans="2:25">
      <c r="B6" s="14"/>
      <c r="C6" s="2"/>
      <c r="D6" s="15"/>
      <c r="E6" s="14" t="s">
        <v>17</v>
      </c>
      <c r="F6" s="2">
        <v>10</v>
      </c>
      <c r="G6" s="15" t="s">
        <v>10</v>
      </c>
      <c r="H6" s="14"/>
      <c r="I6" s="2"/>
      <c r="J6" s="15"/>
      <c r="K6" s="14"/>
      <c r="L6" s="2"/>
      <c r="M6" s="15"/>
      <c r="O6" s="14"/>
      <c r="P6" s="2"/>
      <c r="Q6" s="15"/>
      <c r="S6" s="30"/>
      <c r="Y6" s="31"/>
    </row>
    <row r="7" spans="2:25">
      <c r="B7" s="16"/>
      <c r="C7" s="17"/>
      <c r="D7" s="18"/>
      <c r="E7" s="16"/>
      <c r="F7" s="17"/>
      <c r="G7" s="18"/>
      <c r="H7" s="16"/>
      <c r="I7" s="17"/>
      <c r="J7" s="18"/>
      <c r="K7" s="16"/>
      <c r="L7" s="17"/>
      <c r="M7" s="18"/>
      <c r="O7" s="16"/>
      <c r="P7" s="17"/>
      <c r="Q7" s="18"/>
      <c r="S7" s="30"/>
      <c r="Y7" s="31"/>
    </row>
    <row r="8" spans="2:25" ht="17.25">
      <c r="B8" s="6" t="s">
        <v>41</v>
      </c>
      <c r="C8" s="7">
        <f>IF(ISNUMBER(DATA!F106),DATA!F106,0)</f>
        <v>29.648564377927929</v>
      </c>
      <c r="D8" s="8" t="s">
        <v>25</v>
      </c>
      <c r="E8" s="6" t="s">
        <v>41</v>
      </c>
      <c r="F8" s="7">
        <f>IF(ISNUMBER(DATA!I106),DATA!I106,0)</f>
        <v>25.371244012363356</v>
      </c>
      <c r="G8" s="8" t="s">
        <v>25</v>
      </c>
      <c r="H8" s="6" t="s">
        <v>41</v>
      </c>
      <c r="I8" s="7">
        <f>IF(ISNUMBER(DATA!N106),DATA!N106,0)</f>
        <v>29.021967998837436</v>
      </c>
      <c r="J8" s="8" t="s">
        <v>25</v>
      </c>
      <c r="K8" s="6" t="s">
        <v>41</v>
      </c>
      <c r="L8" s="7">
        <f>IF(ISNUMBER(DATA!R106),DATA!R106,0)</f>
        <v>57.771517496396044</v>
      </c>
      <c r="M8" s="8" t="s">
        <v>25</v>
      </c>
      <c r="O8" s="6" t="s">
        <v>41</v>
      </c>
      <c r="P8" s="7">
        <f>C8+F8+I8+L8</f>
        <v>141.81329388552479</v>
      </c>
      <c r="Q8" s="8" t="s">
        <v>25</v>
      </c>
      <c r="S8" s="30"/>
      <c r="Y8" s="31"/>
    </row>
    <row r="9" spans="2:25" ht="16.5">
      <c r="B9" s="9" t="s">
        <v>24</v>
      </c>
      <c r="C9" s="10">
        <f>IF(ISNUMBER(DATA!F107),DATA!F107,0)</f>
        <v>-7.3967901573138954</v>
      </c>
      <c r="D9" s="11" t="s">
        <v>2</v>
      </c>
      <c r="E9" s="9" t="s">
        <v>24</v>
      </c>
      <c r="F9" s="10">
        <f>IF(ISNUMBER(DATA!I107),DATA!I107,0)</f>
        <v>-10.338919270255129</v>
      </c>
      <c r="G9" s="11" t="s">
        <v>2</v>
      </c>
      <c r="H9" s="9" t="s">
        <v>24</v>
      </c>
      <c r="I9" s="10">
        <f>IF(ISNUMBER(DATA!N107),DATA!N107,0)</f>
        <v>-7.8152954199427436</v>
      </c>
      <c r="J9" s="11" t="s">
        <v>2</v>
      </c>
      <c r="K9" s="9" t="s">
        <v>24</v>
      </c>
      <c r="L9" s="10">
        <f>IF(ISNUMBER(DATA!R107),DATA!R107,0)</f>
        <v>-11.261918743128868</v>
      </c>
      <c r="M9" s="11" t="s">
        <v>2</v>
      </c>
      <c r="O9" s="9" t="s">
        <v>24</v>
      </c>
      <c r="P9" s="10">
        <f>(C8*C9+F8*F9+I8*I9+L8*L9)/IF(P8&lt;&gt;0,P8,1)</f>
        <v>-9.5833670092076861</v>
      </c>
      <c r="Q9" s="11" t="s">
        <v>2</v>
      </c>
      <c r="S9" s="30"/>
      <c r="Y9" s="31"/>
    </row>
    <row r="10" spans="2:25">
      <c r="S10" s="16" t="s">
        <v>43</v>
      </c>
      <c r="T10" s="17"/>
      <c r="U10" s="17"/>
      <c r="V10" s="17"/>
      <c r="W10" s="17"/>
      <c r="X10" s="17"/>
      <c r="Y10" s="18"/>
    </row>
    <row r="11" spans="2:25">
      <c r="S11" s="30"/>
      <c r="Y11" s="31"/>
    </row>
    <row r="12" spans="2:25">
      <c r="S12" s="30"/>
      <c r="Y12" s="31"/>
    </row>
    <row r="13" spans="2:25">
      <c r="S13" s="30"/>
      <c r="Y13" s="31"/>
    </row>
    <row r="14" spans="2:25">
      <c r="S14" s="30"/>
      <c r="Y14" s="31"/>
    </row>
    <row r="15" spans="2:25">
      <c r="S15" s="30"/>
      <c r="Y15" s="31"/>
    </row>
    <row r="16" spans="2:25">
      <c r="S16" s="30"/>
      <c r="Y16" s="31"/>
    </row>
    <row r="17" spans="19:25">
      <c r="S17" s="30"/>
      <c r="Y17" s="31"/>
    </row>
    <row r="18" spans="19:25">
      <c r="S18" s="30"/>
      <c r="Y18" s="31"/>
    </row>
    <row r="19" spans="19:25">
      <c r="S19" s="30"/>
      <c r="Y19" s="31"/>
    </row>
    <row r="20" spans="19:25">
      <c r="S20" s="16" t="s">
        <v>44</v>
      </c>
      <c r="T20" s="17"/>
      <c r="U20" s="17"/>
      <c r="V20" s="17"/>
      <c r="W20" s="17"/>
      <c r="X20" s="17"/>
      <c r="Y20" s="18"/>
    </row>
    <row r="21" spans="19:25">
      <c r="S21" s="30"/>
      <c r="Y21" s="31"/>
    </row>
    <row r="22" spans="19:25">
      <c r="S22" s="30"/>
      <c r="Y22" s="31"/>
    </row>
    <row r="23" spans="19:25">
      <c r="S23" s="30"/>
      <c r="Y23" s="31"/>
    </row>
    <row r="24" spans="19:25">
      <c r="S24" s="30"/>
      <c r="Y24" s="31"/>
    </row>
    <row r="25" spans="19:25">
      <c r="S25" s="30"/>
      <c r="Y25" s="31"/>
    </row>
    <row r="26" spans="19:25">
      <c r="S26" s="30"/>
      <c r="Y26" s="31"/>
    </row>
    <row r="27" spans="19:25">
      <c r="S27" s="30"/>
      <c r="Y27" s="31"/>
    </row>
    <row r="28" spans="19:25">
      <c r="S28" s="16" t="s">
        <v>45</v>
      </c>
      <c r="T28" s="17"/>
      <c r="U28" s="17"/>
      <c r="V28" s="17"/>
      <c r="W28" s="17"/>
      <c r="X28" s="17"/>
      <c r="Y28" s="18"/>
    </row>
    <row r="29" spans="19:25">
      <c r="S29" s="30"/>
      <c r="Y29" s="31"/>
    </row>
    <row r="30" spans="19:25">
      <c r="S30" s="30"/>
      <c r="Y30" s="31"/>
    </row>
    <row r="31" spans="19:25">
      <c r="S31" s="30"/>
      <c r="Y31" s="31"/>
    </row>
    <row r="32" spans="19:25">
      <c r="S32" s="30"/>
      <c r="Y32" s="31"/>
    </row>
    <row r="33" spans="1:25">
      <c r="S33" s="30"/>
      <c r="Y33" s="31"/>
    </row>
    <row r="34" spans="1:25">
      <c r="A34" s="29" t="str">
        <f>DATA!A137</f>
        <v>z (m)</v>
      </c>
      <c r="B34" s="17"/>
      <c r="C34" s="17" t="s">
        <v>42</v>
      </c>
      <c r="D34" s="17"/>
      <c r="E34" s="17"/>
      <c r="F34" s="17" t="s">
        <v>43</v>
      </c>
      <c r="G34" s="17"/>
      <c r="H34" s="17"/>
      <c r="I34" s="17" t="s">
        <v>44</v>
      </c>
      <c r="J34" s="17"/>
      <c r="K34" s="17"/>
      <c r="L34" s="17" t="s">
        <v>45</v>
      </c>
      <c r="M34" s="17"/>
      <c r="N34" s="17"/>
      <c r="O34" s="17"/>
      <c r="P34" s="17" t="s">
        <v>46</v>
      </c>
      <c r="Q34" s="17"/>
      <c r="S34" s="30"/>
      <c r="Y34" s="31"/>
    </row>
    <row r="35" spans="1:25">
      <c r="A35" s="4">
        <f>DATA!A138</f>
        <v>0</v>
      </c>
      <c r="C35" s="4">
        <f>IF(ISNUMBER(DATA!D4),DATA!D4,0)</f>
        <v>0</v>
      </c>
      <c r="F35" s="4">
        <f>IF(ISNUMBER(DATA!K4),DATA!K4,0)</f>
        <v>0</v>
      </c>
      <c r="I35" s="4">
        <f>IF(ISNUMBER(DATA!O4),DATA!O4,0)</f>
        <v>0</v>
      </c>
      <c r="L35" s="4">
        <f>IF(ISNUMBER(DATA!U4),DATA!U4,0)</f>
        <v>0</v>
      </c>
      <c r="P35" s="4">
        <f>A35+C35+F35+I35+L35</f>
        <v>0</v>
      </c>
      <c r="S35" s="30"/>
      <c r="Y35" s="31"/>
    </row>
    <row r="36" spans="1:25">
      <c r="A36" s="4">
        <f>DATA!A139</f>
        <v>-0.66666666666666663</v>
      </c>
      <c r="C36" s="4">
        <f>IF(ISNUMBER(DATA!D5),DATA!D5,0)</f>
        <v>0.83152762512286382</v>
      </c>
      <c r="F36" s="4">
        <f>IF(ISNUMBER(DATA!K5),DATA!K5,0)</f>
        <v>0.24032902666650868</v>
      </c>
      <c r="I36" s="4">
        <f>IF(ISNUMBER(DATA!O5),DATA!O5,0)</f>
        <v>0.65172413793103445</v>
      </c>
      <c r="L36" s="4">
        <f>IF(ISNUMBER(DATA!U5),DATA!U5,0)</f>
        <v>0.502344746776346</v>
      </c>
      <c r="P36" s="4">
        <f>A36+C36+F36+I36+L36</f>
        <v>1.5592588698300864</v>
      </c>
      <c r="S36" s="16"/>
      <c r="T36" s="17"/>
      <c r="U36" s="17"/>
      <c r="V36" s="17"/>
      <c r="W36" s="17"/>
      <c r="X36" s="17"/>
      <c r="Y36" s="18"/>
    </row>
    <row r="37" spans="1:25">
      <c r="A37" s="4">
        <f>DATA!A140</f>
        <v>-1.3333333333333333</v>
      </c>
      <c r="C37" s="4">
        <f>IF(ISNUMBER(DATA!D6),DATA!D6,0)</f>
        <v>1.5661428795295502</v>
      </c>
      <c r="F37" s="4">
        <f>IF(ISNUMBER(DATA!K6),DATA!K6,0)</f>
        <v>0.47404203683302426</v>
      </c>
      <c r="I37" s="4">
        <f>IF(ISNUMBER(DATA!O6),DATA!O6,0)</f>
        <v>1.2511413440467494</v>
      </c>
      <c r="L37" s="4">
        <f>IF(ISNUMBER(DATA!U6),DATA!U6,0)</f>
        <v>0.98144631517546232</v>
      </c>
      <c r="P37" s="4">
        <f>A37+C37+F37+I37+L37</f>
        <v>2.9394392422514528</v>
      </c>
    </row>
    <row r="38" spans="1:25">
      <c r="A38" s="4">
        <f>DATA!A141</f>
        <v>-2</v>
      </c>
      <c r="C38" s="4">
        <f>IF(ISNUMBER(DATA!D7),DATA!D7,0)</f>
        <v>2.1366914693932353</v>
      </c>
      <c r="F38" s="4">
        <f>IF(ISNUMBER(DATA!K7),DATA!K7,0)</f>
        <v>0.69500845967188984</v>
      </c>
      <c r="I38" s="4">
        <f>IF(ISNUMBER(DATA!O7),DATA!O7,0)</f>
        <v>1.756055363321799</v>
      </c>
      <c r="L38" s="4">
        <f>IF(ISNUMBER(DATA!U7),DATA!U7,0)</f>
        <v>1.4186186801713694</v>
      </c>
      <c r="P38" s="4">
        <f>A38+C38+F38+I38+L38</f>
        <v>4.0063739725582934</v>
      </c>
    </row>
    <row r="39" spans="1:25">
      <c r="A39" s="4">
        <f>DATA!A142</f>
        <v>-2.6666666666666665</v>
      </c>
      <c r="C39" s="4">
        <f>IF(ISNUMBER(DATA!D8),DATA!D8,0)</f>
        <v>2.518577269700951</v>
      </c>
      <c r="F39" s="4">
        <f>IF(ISNUMBER(DATA!K8),DATA!K8,0)</f>
        <v>0.8979986643987663</v>
      </c>
      <c r="I39" s="4">
        <f>IF(ISNUMBER(DATA!O8),DATA!O8,0)</f>
        <v>2.1410156250000001</v>
      </c>
      <c r="L39" s="4">
        <f>IF(ISNUMBER(DATA!U8),DATA!U8,0)</f>
        <v>1.8023423805311747</v>
      </c>
      <c r="P39" s="4">
        <f>A39+C39+F39+I39+L39</f>
        <v>4.693267272964226</v>
      </c>
    </row>
    <row r="40" spans="1:25">
      <c r="A40" s="4">
        <f>DATA!A143</f>
        <v>-3.333333333333333</v>
      </c>
      <c r="C40" s="4">
        <f>IF(ISNUMBER(DATA!D9),DATA!D9,0)</f>
        <v>2.7233989753608876</v>
      </c>
      <c r="F40" s="4">
        <f>IF(ISNUMBER(DATA!K9),DATA!K9,0)</f>
        <v>1.0789763170806324</v>
      </c>
      <c r="I40" s="4">
        <f>IF(ISNUMBER(DATA!O9),DATA!O9,0)</f>
        <v>2.398813066769371</v>
      </c>
      <c r="L40" s="4">
        <f>IF(ISNUMBER(DATA!U9),DATA!U9,0)</f>
        <v>2.1283620795348677</v>
      </c>
      <c r="P40" s="4">
        <f>A40+C40+F40+I40+L40</f>
        <v>4.9962171054124251</v>
      </c>
    </row>
    <row r="41" spans="1:25">
      <c r="A41" s="4">
        <f>DATA!A144</f>
        <v>-4</v>
      </c>
      <c r="C41" s="4">
        <f>IF(ISNUMBER(DATA!D10),DATA!D10,0)</f>
        <v>2.7833771284987199</v>
      </c>
      <c r="F41" s="4">
        <f>IF(ISNUMBER(DATA!K10),DATA!K10,0)</f>
        <v>1.235241948944487</v>
      </c>
      <c r="I41" s="4">
        <f>IF(ISNUMBER(DATA!O10),DATA!O10,0)</f>
        <v>2.5374999999999996</v>
      </c>
      <c r="L41" s="4">
        <f>IF(ISNUMBER(DATA!U10),DATA!U10,0)</f>
        <v>2.3980757658436063</v>
      </c>
      <c r="P41" s="4">
        <f>A41+C41+F41+I41+L41</f>
        <v>4.9541948432868121</v>
      </c>
    </row>
    <row r="42" spans="1:25">
      <c r="A42" s="4">
        <f>DATA!A145</f>
        <v>-4.6666666666666661</v>
      </c>
      <c r="C42" s="4">
        <f>IF(ISNUMBER(DATA!D11),DATA!D11,0)</f>
        <v>2.736844796253199</v>
      </c>
      <c r="F42" s="4">
        <f>IF(ISNUMBER(DATA!K11),DATA!K11,0)</f>
        <v>1.3654313599572248</v>
      </c>
      <c r="I42" s="4">
        <f>IF(ISNUMBER(DATA!O11),DATA!O11,0)</f>
        <v>2.5750355714247366</v>
      </c>
      <c r="L42" s="4">
        <f>IF(ISNUMBER(DATA!U11),DATA!U11,0)</f>
        <v>2.6164001859959165</v>
      </c>
      <c r="P42" s="4">
        <f>A42+C42+F42+I42+L42</f>
        <v>4.6270452469644106</v>
      </c>
    </row>
    <row r="43" spans="1:25">
      <c r="A43" s="4">
        <f>DATA!A146</f>
        <v>-5.333333333333333</v>
      </c>
      <c r="C43" s="4">
        <f>IF(ISNUMBER(DATA!D12),DATA!D12,0)</f>
        <v>2.6192021080425141</v>
      </c>
      <c r="F43" s="4">
        <f>IF(ISNUMBER(DATA!K12),DATA!K12,0)</f>
        <v>1.4693954447938313</v>
      </c>
      <c r="I43" s="4">
        <f>IF(ISNUMBER(DATA!O12),DATA!O12,0)</f>
        <v>2.5337463017751483</v>
      </c>
      <c r="L43" s="4">
        <f>IF(ISNUMBER(DATA!U12),DATA!U12,0)</f>
        <v>2.789915716101286</v>
      </c>
      <c r="P43" s="4">
        <f>A43+C43+F43+I43+L43</f>
        <v>4.0789262373794468</v>
      </c>
    </row>
    <row r="44" spans="1:25">
      <c r="A44" s="4">
        <f>DATA!A147</f>
        <v>-6</v>
      </c>
      <c r="C44" s="4">
        <f>IF(ISNUMBER(DATA!D13),DATA!D13,0)</f>
        <v>2.4590416455585102</v>
      </c>
      <c r="F44" s="4">
        <f>IF(ISNUMBER(DATA!K13),DATA!K13,0)</f>
        <v>1.5480004017487696</v>
      </c>
      <c r="I44" s="4">
        <f>IF(ISNUMBER(DATA!O13),DATA!O13,0)</f>
        <v>2.4359999999999999</v>
      </c>
      <c r="L44" s="4">
        <f>IF(ISNUMBER(DATA!U13),DATA!U13,0)</f>
        <v>2.9255786461892797</v>
      </c>
      <c r="P44" s="4">
        <f>A44+C44+F44+I44+L44</f>
        <v>3.3686206934965597</v>
      </c>
    </row>
    <row r="45" spans="1:25">
      <c r="A45" s="4">
        <f>DATA!A148</f>
        <v>-6.6666666666666661</v>
      </c>
      <c r="C45" s="4">
        <f>IF(ISNUMBER(DATA!D14),DATA!D14,0)</f>
        <v>2.2775336739267553</v>
      </c>
      <c r="F45" s="4">
        <f>IF(ISNUMBER(DATA!K14),DATA!K14,0)</f>
        <v>1.6028890472160804</v>
      </c>
      <c r="I45" s="4">
        <f>IF(ISNUMBER(DATA!O14),DATA!O14,0)</f>
        <v>2.3015486428379468</v>
      </c>
      <c r="L45" s="4">
        <f>IF(ISNUMBER(DATA!U14),DATA!U14,0)</f>
        <v>3.0299691157877975</v>
      </c>
      <c r="P45" s="4">
        <f>A45+C45+F45+I45+L45</f>
        <v>2.5452738131019137</v>
      </c>
    </row>
    <row r="46" spans="1:25">
      <c r="A46" s="4">
        <f>DATA!A149</f>
        <v>-7.333333333333333</v>
      </c>
      <c r="C46" s="4">
        <f>IF(ISNUMBER(DATA!D15),DATA!D15,0)</f>
        <v>2.0893496357752985</v>
      </c>
      <c r="F46" s="4">
        <f>IF(ISNUMBER(DATA!K15),DATA!K15,0)</f>
        <v>1.6362379967966432</v>
      </c>
      <c r="I46" s="4">
        <f>IF(ISNUMBER(DATA!O15),DATA!O15,0)</f>
        <v>2.1463510145959424</v>
      </c>
      <c r="L46" s="4">
        <f>IF(ISNUMBER(DATA!U15),DATA!U15,0)</f>
        <v>3.1089293598121182</v>
      </c>
      <c r="P46" s="4">
        <f>A46+C46+F46+I46+L46</f>
        <v>1.6475346736466689</v>
      </c>
    </row>
    <row r="47" spans="1:25">
      <c r="A47" s="4">
        <f>DATA!A150</f>
        <v>-8</v>
      </c>
      <c r="C47" s="4">
        <f>IF(ISNUMBER(DATA!D16),DATA!D16,0)</f>
        <v>1.9040622156054043</v>
      </c>
      <c r="F47" s="4">
        <f>IF(ISNUMBER(DATA!K16),DATA!K16,0)</f>
        <v>1.6505356454351188</v>
      </c>
      <c r="I47" s="4">
        <f>IF(ISNUMBER(DATA!O16),DATA!O16,0)</f>
        <v>1.9824218749999991</v>
      </c>
      <c r="L47" s="4">
        <f>IF(ISNUMBER(DATA!U16),DATA!U16,0)</f>
        <v>3.1674461393403956</v>
      </c>
      <c r="P47" s="4">
        <f>A47+C47+F47+I47+L47</f>
        <v>0.70446587538091832</v>
      </c>
    </row>
    <row r="48" spans="1:25">
      <c r="A48" s="4">
        <f>DATA!A151</f>
        <v>-8.6666666666666661</v>
      </c>
      <c r="C48" s="4">
        <f>IF(ISNUMBER(DATA!D17),DATA!D17,0)</f>
        <v>1.7275048953923893</v>
      </c>
      <c r="F48" s="4">
        <f>IF(ISNUMBER(DATA!K17),DATA!K17,0)</f>
        <v>1.6483955061279527</v>
      </c>
      <c r="I48" s="4">
        <f>IF(ISNUMBER(DATA!O17),DATA!O17,0)</f>
        <v>1.8182537333238069</v>
      </c>
      <c r="L48" s="4">
        <f>IF(ISNUMBER(DATA!U17),DATA!U17,0)</f>
        <v>3.2096682307962845</v>
      </c>
      <c r="P48" s="4">
        <f>A48+C48+F48+I48+L48</f>
        <v>-0.26284430102623269</v>
      </c>
    </row>
    <row r="49" spans="1:16">
      <c r="A49" s="4">
        <f>DATA!A152</f>
        <v>-9.3333333333333321</v>
      </c>
      <c r="C49" s="4">
        <f>IF(ISNUMBER(DATA!D18),DATA!D18,0)</f>
        <v>1.5628980614964934</v>
      </c>
      <c r="F49" s="4">
        <f>IF(ISNUMBER(DATA!K18),DATA!K18,0)</f>
        <v>1.6324106574066652</v>
      </c>
      <c r="I49" s="4">
        <f>IF(ISNUMBER(DATA!O18),DATA!O18,0)</f>
        <v>1.6594723183391005</v>
      </c>
      <c r="L49" s="4">
        <f>IF(ISNUMBER(DATA!U18),DATA!U18,0)</f>
        <v>3.2389885760410553</v>
      </c>
      <c r="P49" s="4">
        <f>A49+C49+F49+I49+L49</f>
        <v>-1.2395637200500169</v>
      </c>
    </row>
    <row r="50" spans="1:16">
      <c r="A50" s="4">
        <f>DATA!A153</f>
        <v>-10</v>
      </c>
      <c r="C50" s="4">
        <f>IF(ISNUMBER(DATA!D19),DATA!D19,0)</f>
        <v>1.4117078746237532</v>
      </c>
      <c r="F50" s="4">
        <f>IF(ISNUMBER(DATA!K19),DATA!K19,0)</f>
        <v>1.6050486956100907</v>
      </c>
      <c r="I50" s="4">
        <f>IF(ISNUMBER(DATA!O19),DATA!O19,0)</f>
        <v>1.5095181439619274</v>
      </c>
      <c r="L50" s="4">
        <f>IF(ISNUMBER(DATA!U19),DATA!U19,0)</f>
        <v>3.2581499290596203</v>
      </c>
      <c r="P50" s="4">
        <f>A50+C50+F50+I50+L50</f>
        <v>-2.2155753567446088</v>
      </c>
    </row>
    <row r="51" spans="1:16">
      <c r="A51" s="4">
        <f>DATA!A154</f>
        <v>-10.666666666666666</v>
      </c>
      <c r="C51" s="4">
        <f>IF(ISNUMBER(DATA!D20),DATA!D20,0)</f>
        <v>1.2742687558285768</v>
      </c>
      <c r="F51" s="4">
        <f>IF(ISNUMBER(DATA!K20),DATA!K20,0)</f>
        <v>1.5685827092055213</v>
      </c>
      <c r="I51" s="4">
        <f>IF(ISNUMBER(DATA!O20),DATA!O20,0)</f>
        <v>1.37025</v>
      </c>
      <c r="L51" s="4">
        <f>IF(ISNUMBER(DATA!U20),DATA!U20,0)</f>
        <v>3.2693519685572605</v>
      </c>
      <c r="P51" s="4">
        <f>A51+C51+F51+I51+L51</f>
        <v>-3.1842132330753072</v>
      </c>
    </row>
    <row r="52" spans="1:16">
      <c r="A52" s="4">
        <f>DATA!A155</f>
        <v>-11.333333333333332</v>
      </c>
      <c r="C52" s="4">
        <f>IF(ISNUMBER(DATA!D21),DATA!D21,0)</f>
        <v>1.1502186208962026</v>
      </c>
      <c r="F52" s="4">
        <f>IF(ISNUMBER(DATA!K21),DATA!K21,0)</f>
        <v>1.5250519439150447</v>
      </c>
      <c r="I52" s="4">
        <f>IF(ISNUMBER(DATA!O21),DATA!O21,0)</f>
        <v>1.2424328893961782</v>
      </c>
      <c r="L52" s="4">
        <f>IF(ISNUMBER(DATA!U21),DATA!U21,0)</f>
        <v>3.2743493458308319</v>
      </c>
      <c r="P52" s="4">
        <f>A52+C52+F52+I52+L52</f>
        <v>-4.141280533295074</v>
      </c>
    </row>
    <row r="53" spans="1:16">
      <c r="A53" s="4">
        <f>DATA!A156</f>
        <v>-12</v>
      </c>
      <c r="C53" s="4">
        <f>IF(ISNUMBER(DATA!D22),DATA!D22,0)</f>
        <v>1.0387945325806696</v>
      </c>
      <c r="F53" s="4">
        <f>IF(ISNUMBER(DATA!K22),DATA!K22,0)</f>
        <v>1.4762454147450448</v>
      </c>
      <c r="I53" s="4">
        <f>IF(ISNUMBER(DATA!O22),DATA!O22,0)</f>
        <v>1.1261094674556213</v>
      </c>
      <c r="L53" s="4">
        <f>IF(ISNUMBER(DATA!U22),DATA!U22,0)</f>
        <v>3.2745366106462925</v>
      </c>
      <c r="P53" s="4">
        <f>A53+C53+F53+I53+L53</f>
        <v>-5.0843139745723729</v>
      </c>
    </row>
    <row r="54" spans="1:16">
      <c r="A54" s="4">
        <f>DATA!A157</f>
        <v>-12.666666666666666</v>
      </c>
      <c r="C54" s="4">
        <f>IF(ISNUMBER(DATA!D23),DATA!D23,0)</f>
        <v>0.93902824293087384</v>
      </c>
      <c r="F54" s="4">
        <f>IF(ISNUMBER(DATA!K23),DATA!K23,0)</f>
        <v>1.4237021890305088</v>
      </c>
      <c r="I54" s="4">
        <f>IF(ISNUMBER(DATA!O23),DATA!O23,0)</f>
        <v>1.0208705028918734</v>
      </c>
      <c r="L54" s="4">
        <f>IF(ISNUMBER(DATA!U23),DATA!U23,0)</f>
        <v>3.2710193650726391</v>
      </c>
      <c r="P54" s="4">
        <f>A54+C54+F54+I54+L54</f>
        <v>-6.0120463667407691</v>
      </c>
    </row>
    <row r="55" spans="1:16">
      <c r="A55" s="4">
        <f>DATA!A158</f>
        <v>-13.333333333333332</v>
      </c>
      <c r="C55" s="4">
        <f>IF(ISNUMBER(DATA!D24),DATA!D24,0)</f>
        <v>0.84987187411353449</v>
      </c>
      <c r="F55" s="4">
        <f>IF(ISNUMBER(DATA!K24),DATA!K24,0)</f>
        <v>1.3687229794726423</v>
      </c>
      <c r="I55" s="4">
        <f>IF(ISNUMBER(DATA!O24),DATA!O24,0)</f>
        <v>0.92604482050173009</v>
      </c>
      <c r="L55" s="4">
        <f>IF(ISNUMBER(DATA!U24),DATA!U24,0)</f>
        <v>3.2646726288436727</v>
      </c>
      <c r="P55" s="4">
        <f>A55+C55+F55+I55+L55</f>
        <v>-6.9240210304017538</v>
      </c>
    </row>
    <row r="56" spans="1:16">
      <c r="A56" s="4">
        <f>DATA!A159</f>
        <v>-14</v>
      </c>
      <c r="C56" s="4">
        <f>IF(ISNUMBER(DATA!D25),DATA!D25,0)</f>
        <v>0.77027589110798533</v>
      </c>
      <c r="F56" s="4">
        <f>IF(ISNUMBER(DATA!K25),DATA!K25,0)</f>
        <v>1.3123887499804849</v>
      </c>
      <c r="I56" s="4">
        <f>IF(ISNUMBER(DATA!O25),DATA!O25,0)</f>
        <v>0.84082840236686418</v>
      </c>
      <c r="L56" s="4">
        <f>IF(ISNUMBER(DATA!U25),DATA!U25,0)</f>
        <v>3.2561880546385384</v>
      </c>
      <c r="P56" s="4">
        <f>A56+C56+F56+I56+L56</f>
        <v>-7.820318901906127</v>
      </c>
    </row>
    <row r="57" spans="1:16">
      <c r="A57" s="4">
        <f>DATA!A160</f>
        <v>-14.666666666666666</v>
      </c>
      <c r="C57" s="4">
        <f>IF(ISNUMBER(DATA!D26),DATA!D26,0)</f>
        <v>0.69923511683441475</v>
      </c>
      <c r="F57" s="4">
        <f>IF(ISNUMBER(DATA!K26),DATA!K26,0)</f>
        <v>1.255583068987832</v>
      </c>
      <c r="I57" s="4">
        <f>IF(ISNUMBER(DATA!O26),DATA!O26,0)</f>
        <v>0.76436924418840535</v>
      </c>
      <c r="L57" s="4">
        <f>IF(ISNUMBER(DATA!U26),DATA!U26,0)</f>
        <v>3.2461117748751729</v>
      </c>
      <c r="P57" s="4">
        <f>A57+C57+F57+I57+L57</f>
        <v>-8.7013674617808423</v>
      </c>
    </row>
    <row r="58" spans="1:16">
      <c r="A58" s="4">
        <f>DATA!A161</f>
        <v>-15.333333333333332</v>
      </c>
      <c r="C58" s="4">
        <f>IF(ISNUMBER(DATA!D27),DATA!D27,0)</f>
        <v>0.63581375206616575</v>
      </c>
      <c r="F58" s="4">
        <f>IF(ISNUMBER(DATA!K27),DATA!K27,0)</f>
        <v>1.1990158507957456</v>
      </c>
      <c r="I58" s="4">
        <f>IF(ISNUMBER(DATA!O27),DATA!O27,0)</f>
        <v>0.69582097856396929</v>
      </c>
      <c r="L58" s="4">
        <f>IF(ISNUMBER(DATA!U27),DATA!U27,0)</f>
        <v>3.2348745580922946</v>
      </c>
      <c r="P58" s="4">
        <f>A58+C58+F58+I58+L58</f>
        <v>-9.5678081938151571</v>
      </c>
    </row>
    <row r="59" spans="1:16">
      <c r="A59" s="4">
        <f>DATA!A162</f>
        <v>-16</v>
      </c>
      <c r="C59" s="4">
        <f>IF(ISNUMBER(DATA!D28),DATA!D28,0)</f>
        <v>0.57915690319841107</v>
      </c>
      <c r="F59" s="4">
        <f>IF(ISNUMBER(DATA!K28),DATA!K28,0)</f>
        <v>1.1432468692468842</v>
      </c>
      <c r="I59" s="4">
        <f>IF(ISNUMBER(DATA!O28),DATA!O28,0)</f>
        <v>0.6343749999999998</v>
      </c>
      <c r="L59" s="4">
        <f>IF(ISNUMBER(DATA!U28),DATA!U28,0)</f>
        <v>3.2228157475549661</v>
      </c>
      <c r="P59" s="4">
        <f>A59+C59+F59+I59+L59</f>
        <v>-10.420405479999738</v>
      </c>
    </row>
    <row r="60" spans="1:16">
      <c r="A60" s="4">
        <f>DATA!A163</f>
        <v>-16.666666666666664</v>
      </c>
      <c r="C60" s="4">
        <f>IF(ISNUMBER(DATA!D29),DATA!D29,0)</f>
        <v>0.52849367920304891</v>
      </c>
      <c r="F60" s="4">
        <f>IF(ISNUMBER(DATA!K29),DATA!K29,0)</f>
        <v>1.0887080081786327</v>
      </c>
      <c r="I60" s="4">
        <f>IF(ISNUMBER(DATA!O29),DATA!O29,0)</f>
        <v>0.57927813974881681</v>
      </c>
      <c r="L60" s="4">
        <f>IF(ISNUMBER(DATA!U29),DATA!U29,0)</f>
        <v>3.2102022229106195</v>
      </c>
      <c r="P60" s="4">
        <f>A60+C60+F60+I60+L60</f>
        <v>-11.259984616625545</v>
      </c>
    </row>
    <row r="61" spans="1:16">
      <c r="A61" s="4">
        <f>DATA!A164</f>
        <v>-17.333333333333332</v>
      </c>
      <c r="C61" s="4">
        <f>IF(ISNUMBER(DATA!D30),DATA!D30,0)</f>
        <v>0.48313522445208401</v>
      </c>
      <c r="F61" s="4">
        <f>IF(ISNUMBER(DATA!K30),DATA!K30,0)</f>
        <v>1.0357236462884127</v>
      </c>
      <c r="I61" s="4">
        <f>IF(ISNUMBER(DATA!O30),DATA!O30,0)</f>
        <v>0.52984086853063672</v>
      </c>
      <c r="L61" s="4">
        <f>IF(ISNUMBER(DATA!U30),DATA!U30,0)</f>
        <v>3.1972434042330753</v>
      </c>
      <c r="P61" s="4">
        <f>A61+C61+F61+I61+L61</f>
        <v>-12.087390189829124</v>
      </c>
    </row>
    <row r="62" spans="1:16">
      <c r="A62" s="4">
        <f>DATA!A165</f>
        <v>-18</v>
      </c>
      <c r="C62" s="4">
        <f>IF(ISNUMBER(DATA!D31),DATA!D31,0)</f>
        <v>0.44246989340367648</v>
      </c>
      <c r="F62" s="4">
        <f>IF(ISNUMBER(DATA!K31),DATA!K31,0)</f>
        <v>0.98452888441886233</v>
      </c>
      <c r="I62" s="4">
        <f>IF(ISNUMBER(DATA!O31),DATA!O31,0)</f>
        <v>0.48543947284514827</v>
      </c>
      <c r="L62" s="4">
        <f>IF(ISNUMBER(DATA!U31),DATA!U31,0)</f>
        <v>3.1841031221484606</v>
      </c>
      <c r="P62" s="4">
        <f>A62+C62+F62+I62+L62</f>
        <v>-12.903458627183856</v>
      </c>
    </row>
    <row r="63" spans="1:16">
      <c r="A63" s="4">
        <f>DATA!A166</f>
        <v>-18.666666666666664</v>
      </c>
      <c r="C63" s="4">
        <f>IF(ISNUMBER(DATA!D32),DATA!D32,0)</f>
        <v>0.40595698706749139</v>
      </c>
      <c r="F63" s="4">
        <f>IF(ISNUMBER(DATA!K32),DATA!K32,0)</f>
        <v>0.93528553616002619</v>
      </c>
      <c r="I63" s="4">
        <f>IF(ISNUMBER(DATA!O32),DATA!O32,0)</f>
        <v>0.44551454741379337</v>
      </c>
      <c r="L63" s="4">
        <f>IF(ISNUMBER(DATA!U32),DATA!U32,0)</f>
        <v>3.1709090124151667</v>
      </c>
      <c r="P63" s="4">
        <f>A63+C63+F63+I63+L63</f>
        <v>-13.709000583610187</v>
      </c>
    </row>
    <row r="64" spans="1:16">
      <c r="A64" s="4">
        <f>DATA!A167</f>
        <v>-19.333333333333332</v>
      </c>
      <c r="C64" s="4">
        <f>IF(ISNUMBER(DATA!D33),DATA!D33,0)</f>
        <v>0.37311994435454565</v>
      </c>
      <c r="F64" s="4">
        <f>IF(ISNUMBER(DATA!K33),DATA!K33,0)</f>
        <v>0.88809594127423708</v>
      </c>
      <c r="I64" s="4">
        <f>IF(ISNUMBER(DATA!O33),DATA!O33,0)</f>
        <v>0.40956736839392943</v>
      </c>
      <c r="L64" s="4">
        <f>IF(ISNUMBER(DATA!U33),DATA!U33,0)</f>
        <v>3.1577599574041479</v>
      </c>
      <c r="P64" s="4">
        <f>A64+C64+F64+I64+L64</f>
        <v>-14.504790121906472</v>
      </c>
    </row>
    <row r="65" spans="1:16">
      <c r="A65" s="4">
        <f>DATA!A168</f>
        <v>-20</v>
      </c>
      <c r="C65" s="4">
        <f>IF(ISNUMBER(DATA!D34),DATA!D34,0)</f>
        <v>0.34353953214996868</v>
      </c>
      <c r="F65" s="4">
        <f>IF(ISNUMBER(DATA!K34),DATA!K34,0)</f>
        <v>0.84301474544469412</v>
      </c>
      <c r="I65" s="4">
        <f>IF(ISNUMBER(DATA!O34),DATA!O34,0)</f>
        <v>0.37715517241379315</v>
      </c>
      <c r="L65" s="4">
        <f>IF(ISNUMBER(DATA!U34),DATA!U34,0)</f>
        <v>3.1447319871361175</v>
      </c>
      <c r="P65" s="4">
        <f>A65+C65+F65+I65+L65</f>
        <v>-15.291558562855426</v>
      </c>
    </row>
  </sheetData>
  <sheetProtection sheet="1" objects="1" scenarios="1"/>
  <pageMargins left="0.7" right="0.7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A230"/>
  <sheetViews>
    <sheetView showGridLines="0" zoomScale="60" zoomScaleNormal="60" workbookViewId="0">
      <selection activeCell="AC13" sqref="AC13"/>
    </sheetView>
  </sheetViews>
  <sheetFormatPr defaultRowHeight="15" customHeight="1"/>
  <cols>
    <col min="1" max="16384" width="9.140625" style="22"/>
  </cols>
  <sheetData>
    <row r="2" spans="1:24" s="22" customFormat="1" ht="15" customHeight="1">
      <c r="B2" s="23" t="s">
        <v>9</v>
      </c>
      <c r="E2" s="23" t="s">
        <v>12</v>
      </c>
      <c r="L2" s="23" t="s">
        <v>8</v>
      </c>
      <c r="P2" s="23" t="s">
        <v>11</v>
      </c>
      <c r="V2" s="23" t="s">
        <v>31</v>
      </c>
    </row>
    <row r="3" spans="1:24" s="22" customFormat="1" ht="15" customHeight="1">
      <c r="A3" s="24" t="s">
        <v>3</v>
      </c>
      <c r="B3" s="24" t="s">
        <v>4</v>
      </c>
      <c r="C3" s="24" t="s">
        <v>5</v>
      </c>
      <c r="D3" s="24" t="s">
        <v>48</v>
      </c>
      <c r="E3" s="24" t="s">
        <v>3</v>
      </c>
      <c r="F3" s="24" t="s">
        <v>19</v>
      </c>
      <c r="G3" s="24" t="s">
        <v>20</v>
      </c>
      <c r="H3" s="24" t="s">
        <v>21</v>
      </c>
      <c r="I3" s="24" t="s">
        <v>5</v>
      </c>
      <c r="J3" s="24" t="s">
        <v>4</v>
      </c>
      <c r="K3" s="24" t="s">
        <v>48</v>
      </c>
      <c r="L3" s="24" t="s">
        <v>3</v>
      </c>
      <c r="M3" s="24" t="s">
        <v>27</v>
      </c>
      <c r="N3" s="24" t="s">
        <v>2</v>
      </c>
      <c r="O3" s="24" t="s">
        <v>48</v>
      </c>
      <c r="P3" s="24" t="s">
        <v>3</v>
      </c>
      <c r="Q3" s="24" t="s">
        <v>19</v>
      </c>
      <c r="R3" s="24" t="s">
        <v>20</v>
      </c>
      <c r="S3" s="24" t="s">
        <v>5</v>
      </c>
      <c r="T3" s="24" t="s">
        <v>4</v>
      </c>
      <c r="U3" s="24" t="s">
        <v>48</v>
      </c>
      <c r="W3" s="24" t="s">
        <v>48</v>
      </c>
    </row>
    <row r="4" spans="1:24" s="22" customFormat="1" ht="15" customHeight="1">
      <c r="A4" s="25">
        <f t="shared" ref="A4:A34" si="0">A138</f>
        <v>0</v>
      </c>
      <c r="B4" s="26">
        <v>0</v>
      </c>
      <c r="C4" s="26">
        <v>90</v>
      </c>
      <c r="D4" s="25">
        <f>Qstrip/PI()*(RADIANS(B4)-SIN(RADIANS(B4))*COS(RADIANS(2*C4)))</f>
        <v>0</v>
      </c>
      <c r="E4" s="25">
        <f t="shared" ref="E4:E34" si="1">A4</f>
        <v>0</v>
      </c>
      <c r="F4" s="25">
        <f t="shared" ref="F4:F34" si="2">SQRT(xtri^2+A4^2)</f>
        <v>10</v>
      </c>
      <c r="G4" s="25">
        <f t="shared" ref="G4:G34" si="3">SQRT((xtri+ctri)^2+-A4^2)</f>
        <v>15</v>
      </c>
      <c r="H4" s="25">
        <f t="shared" ref="H4:H34" si="4">SQRT((xtri+ctri+btri)^2+-A4^2)</f>
        <v>20</v>
      </c>
      <c r="I4" s="26">
        <v>0</v>
      </c>
      <c r="J4" s="26">
        <v>0</v>
      </c>
      <c r="K4" s="25">
        <f t="shared" ref="K4:K34" si="5">Qtri/PI()*(xtri/ctri*RADIANS(I4)+(ctri+btri-xtri)/btri*RADIANS(J4)+2*-A4/ctri*LN(G4/F4)+2*-A4/btri*LN(G4/H4))</f>
        <v>0</v>
      </c>
      <c r="L4" s="25">
        <f t="shared" ref="L4:L34" si="6">E4</f>
        <v>0</v>
      </c>
      <c r="M4" s="25">
        <f t="shared" ref="M4:M34" si="7">ABS(E4/H)</f>
        <v>0</v>
      </c>
      <c r="N4" s="25">
        <f t="shared" ref="N4:N34" si="8">mH/H</f>
        <v>0.25</v>
      </c>
      <c r="O4" s="25">
        <f t="shared" ref="O4:O34" si="9">IF( N4&gt;0.4,  4*Pline/PI()/H*(N4^2*M4/(N4^2+M4^2)^2),  Pline/H*(0.203*M4/(0.16+M4^2)^2)  )</f>
        <v>0</v>
      </c>
      <c r="P4" s="25">
        <f t="shared" ref="P4:P34" si="10">L4</f>
        <v>0</v>
      </c>
      <c r="Q4" s="25">
        <f t="shared" ref="Q4:Q34" si="11">SQRT(xramp^2+P4^2)</f>
        <v>5</v>
      </c>
      <c r="R4" s="25">
        <f t="shared" ref="R4:R34" si="12">SQRT((xramp+cramp)^2+-P4^2)</f>
        <v>10</v>
      </c>
      <c r="S4" s="26">
        <v>0</v>
      </c>
      <c r="T4" s="25">
        <v>0</v>
      </c>
      <c r="U4" s="25">
        <v>0</v>
      </c>
      <c r="W4" s="25">
        <f t="shared" ref="W4:W34" si="13">D4+K4+O4+U4</f>
        <v>0</v>
      </c>
      <c r="X4" s="25">
        <f>P4</f>
        <v>0</v>
      </c>
    </row>
    <row r="5" spans="1:24" s="22" customFormat="1" ht="15" customHeight="1">
      <c r="A5" s="25">
        <f t="shared" si="0"/>
        <v>-0.66666666666666663</v>
      </c>
      <c r="B5" s="26">
        <f t="shared" ref="B5:B34" si="14">DEGREES(ATAN((xj)/-A139))-DEGREES(ATAN((xi)/-A139))</f>
        <v>3.7805685343010822</v>
      </c>
      <c r="C5" s="26">
        <f t="shared" ref="C5:C34" si="15">B5/2+DEGREES(ATAN(xi/-A5))</f>
        <v>84.2956408985591</v>
      </c>
      <c r="D5" s="25">
        <f t="shared" ref="D5:D34" si="16">Qstrip/PI()*(RADIANS(B5)-SIN(RADIANS(B5))*COS(RADIANS(2*C5)))</f>
        <v>0.83152762512286382</v>
      </c>
      <c r="E5" s="25">
        <f t="shared" si="1"/>
        <v>-0.66666666666666663</v>
      </c>
      <c r="F5" s="25">
        <f t="shared" si="2"/>
        <v>10.022197585581939</v>
      </c>
      <c r="G5" s="25">
        <f t="shared" si="3"/>
        <v>15.014807506073611</v>
      </c>
      <c r="H5" s="25">
        <f t="shared" si="4"/>
        <v>20.011108026404845</v>
      </c>
      <c r="I5" s="26">
        <f t="shared" ref="I5:I34" si="17">DEGREES(ATAN((ctri+xtri)/-A5))-DEGREES(ATAN(xtri/-A5))</f>
        <v>1.2692704544772511</v>
      </c>
      <c r="J5" s="26">
        <f t="shared" ref="J5:J34" si="18">DEGREES(ATAN((xtri+ctri+btri)/-A5))-DEGREES(ATAN((ctri+xtri)/-A5))</f>
        <v>0.6356519468167221</v>
      </c>
      <c r="K5" s="25">
        <f t="shared" si="5"/>
        <v>0.24032902666650868</v>
      </c>
      <c r="L5" s="25">
        <f t="shared" si="6"/>
        <v>-0.66666666666666663</v>
      </c>
      <c r="M5" s="25">
        <f t="shared" si="7"/>
        <v>3.3333333333333333E-2</v>
      </c>
      <c r="N5" s="25">
        <f t="shared" si="8"/>
        <v>0.25</v>
      </c>
      <c r="O5" s="25">
        <f t="shared" si="9"/>
        <v>0.65172413793103445</v>
      </c>
      <c r="P5" s="25">
        <f t="shared" si="10"/>
        <v>-0.66666666666666663</v>
      </c>
      <c r="Q5" s="25">
        <f t="shared" si="11"/>
        <v>5.0442486501405188</v>
      </c>
      <c r="R5" s="25">
        <f t="shared" si="12"/>
        <v>10.022197585581939</v>
      </c>
      <c r="S5" s="26">
        <f t="shared" ref="S5:S34" si="19">DEGREES(ATAN((cramp+xramp)/-P5))-DEGREES(ATAN(xramp/-P5))</f>
        <v>3.7805685343010822</v>
      </c>
      <c r="T5" s="25">
        <f t="shared" ref="T5:T34" si="20">90-DEGREES(ATAN((cramp+xramp)/-P5))</f>
        <v>3.8140748342903521</v>
      </c>
      <c r="U5" s="25">
        <f t="shared" ref="U5:U34" si="21">(Qramp/PI()/cramp)*(cramp*RADIANS(T5)+xramp*RADIANS(S5)+2*ABS(P5)*LN(R5/Q5))</f>
        <v>0.502344746776346</v>
      </c>
      <c r="W5" s="25">
        <f t="shared" si="13"/>
        <v>2.225925536496753</v>
      </c>
      <c r="X5" s="25">
        <f>P5</f>
        <v>-0.66666666666666663</v>
      </c>
    </row>
    <row r="6" spans="1:24" s="22" customFormat="1" ht="15" customHeight="1">
      <c r="A6" s="25">
        <f t="shared" si="0"/>
        <v>-1.3333333333333333</v>
      </c>
      <c r="B6" s="26">
        <f t="shared" si="14"/>
        <v>7.3367738095461164</v>
      </c>
      <c r="C6" s="26">
        <f t="shared" si="15"/>
        <v>78.736969726635508</v>
      </c>
      <c r="D6" s="25">
        <f t="shared" si="16"/>
        <v>1.5661428795295502</v>
      </c>
      <c r="E6" s="25">
        <f t="shared" si="1"/>
        <v>-1.3333333333333333</v>
      </c>
      <c r="F6" s="25">
        <f t="shared" si="2"/>
        <v>10.088497300281038</v>
      </c>
      <c r="G6" s="25">
        <f t="shared" si="3"/>
        <v>15.059142664102023</v>
      </c>
      <c r="H6" s="25">
        <f t="shared" si="4"/>
        <v>20.044395171163877</v>
      </c>
      <c r="I6" s="26">
        <f t="shared" si="17"/>
        <v>2.5150355085768581</v>
      </c>
      <c r="J6" s="26">
        <f t="shared" si="18"/>
        <v>1.2655330257242241</v>
      </c>
      <c r="K6" s="25">
        <f t="shared" si="5"/>
        <v>0.47404203683302426</v>
      </c>
      <c r="L6" s="25">
        <f t="shared" si="6"/>
        <v>-1.3333333333333333</v>
      </c>
      <c r="M6" s="25">
        <f t="shared" si="7"/>
        <v>6.6666666666666666E-2</v>
      </c>
      <c r="N6" s="25">
        <f t="shared" si="8"/>
        <v>0.25</v>
      </c>
      <c r="O6" s="25">
        <f t="shared" si="9"/>
        <v>1.2511413440467494</v>
      </c>
      <c r="P6" s="25">
        <f t="shared" si="10"/>
        <v>-1.3333333333333333</v>
      </c>
      <c r="Q6" s="25">
        <f t="shared" si="11"/>
        <v>5.1747248987533414</v>
      </c>
      <c r="R6" s="25">
        <f t="shared" si="12"/>
        <v>10.088497300281038</v>
      </c>
      <c r="S6" s="26">
        <f t="shared" si="19"/>
        <v>7.3367738095461164</v>
      </c>
      <c r="T6" s="25">
        <f t="shared" si="20"/>
        <v>7.5946433685914343</v>
      </c>
      <c r="U6" s="25">
        <f t="shared" si="21"/>
        <v>0.98144631517546232</v>
      </c>
      <c r="W6" s="25">
        <f t="shared" si="13"/>
        <v>4.2727725755847858</v>
      </c>
      <c r="X6" s="25">
        <f>P6</f>
        <v>-1.3333333333333333</v>
      </c>
    </row>
    <row r="7" spans="1:24" s="22" customFormat="1" ht="15" customHeight="1">
      <c r="A7" s="25">
        <f t="shared" si="0"/>
        <v>-2</v>
      </c>
      <c r="B7" s="26">
        <f t="shared" si="14"/>
        <v>10.4914770123316</v>
      </c>
      <c r="C7" s="26">
        <f t="shared" si="15"/>
        <v>73.444329019813978</v>
      </c>
      <c r="D7" s="25">
        <f t="shared" si="16"/>
        <v>2.1366914693932353</v>
      </c>
      <c r="E7" s="27">
        <f t="shared" si="1"/>
        <v>-2</v>
      </c>
      <c r="F7" s="25">
        <f t="shared" si="2"/>
        <v>10.198039027185569</v>
      </c>
      <c r="G7" s="25">
        <f t="shared" si="3"/>
        <v>15.132745950421556</v>
      </c>
      <c r="H7" s="25">
        <f t="shared" si="4"/>
        <v>20.09975124224178</v>
      </c>
      <c r="I7" s="26">
        <f t="shared" si="17"/>
        <v>3.7152891054287807</v>
      </c>
      <c r="J7" s="26">
        <f t="shared" si="18"/>
        <v>1.8840502310918055</v>
      </c>
      <c r="K7" s="25">
        <f t="shared" si="5"/>
        <v>0.69500845967188984</v>
      </c>
      <c r="L7" s="25">
        <f t="shared" si="6"/>
        <v>-2</v>
      </c>
      <c r="M7" s="27">
        <f t="shared" si="7"/>
        <v>0.1</v>
      </c>
      <c r="N7" s="27">
        <f t="shared" si="8"/>
        <v>0.25</v>
      </c>
      <c r="O7" s="25">
        <f t="shared" si="9"/>
        <v>1.756055363321799</v>
      </c>
      <c r="P7" s="25">
        <f t="shared" si="10"/>
        <v>-2</v>
      </c>
      <c r="Q7" s="25">
        <f t="shared" si="11"/>
        <v>5.3851648071345037</v>
      </c>
      <c r="R7" s="25">
        <f t="shared" si="12"/>
        <v>10.198039027185569</v>
      </c>
      <c r="S7" s="26">
        <f t="shared" si="19"/>
        <v>10.4914770123316</v>
      </c>
      <c r="T7" s="25">
        <f t="shared" si="20"/>
        <v>11.309932474020215</v>
      </c>
      <c r="U7" s="25">
        <f t="shared" si="21"/>
        <v>1.4186186801713694</v>
      </c>
      <c r="W7" s="25">
        <f t="shared" si="13"/>
        <v>6.0063739725582934</v>
      </c>
      <c r="X7" s="25">
        <f>P7</f>
        <v>-2</v>
      </c>
    </row>
    <row r="8" spans="1:24" s="22" customFormat="1" ht="15" customHeight="1">
      <c r="A8" s="25">
        <f t="shared" si="0"/>
        <v>-2.6666666666666665</v>
      </c>
      <c r="B8" s="26">
        <f t="shared" si="14"/>
        <v>13.141069757715407</v>
      </c>
      <c r="C8" s="26">
        <f t="shared" si="15"/>
        <v>68.49804794300475</v>
      </c>
      <c r="D8" s="25">
        <f t="shared" si="16"/>
        <v>2.518577269700951</v>
      </c>
      <c r="E8" s="25">
        <f t="shared" si="1"/>
        <v>-2.6666666666666665</v>
      </c>
      <c r="F8" s="25">
        <f t="shared" si="2"/>
        <v>10.349449797506683</v>
      </c>
      <c r="G8" s="25">
        <f t="shared" si="3"/>
        <v>15.235193176035253</v>
      </c>
      <c r="H8" s="25">
        <f t="shared" si="4"/>
        <v>20.176994600562075</v>
      </c>
      <c r="I8" s="26">
        <f t="shared" si="17"/>
        <v>4.8508191905952316</v>
      </c>
      <c r="J8" s="26">
        <f t="shared" si="18"/>
        <v>2.4859546189508848</v>
      </c>
      <c r="K8" s="25">
        <f t="shared" si="5"/>
        <v>0.8979986643987663</v>
      </c>
      <c r="L8" s="25">
        <f t="shared" si="6"/>
        <v>-2.6666666666666665</v>
      </c>
      <c r="M8" s="25">
        <f t="shared" si="7"/>
        <v>0.13333333333333333</v>
      </c>
      <c r="N8" s="25">
        <f t="shared" si="8"/>
        <v>0.25</v>
      </c>
      <c r="O8" s="25">
        <f t="shared" si="9"/>
        <v>2.1410156250000001</v>
      </c>
      <c r="P8" s="25">
        <f t="shared" si="10"/>
        <v>-2.6666666666666665</v>
      </c>
      <c r="Q8" s="25">
        <f t="shared" si="11"/>
        <v>5.666666666666667</v>
      </c>
      <c r="R8" s="25">
        <f t="shared" si="12"/>
        <v>10.349449797506683</v>
      </c>
      <c r="S8" s="26">
        <f t="shared" si="19"/>
        <v>13.141069757715407</v>
      </c>
      <c r="T8" s="25">
        <f t="shared" si="20"/>
        <v>14.931417178137551</v>
      </c>
      <c r="U8" s="25">
        <f t="shared" si="21"/>
        <v>1.8023423805311747</v>
      </c>
      <c r="W8" s="25">
        <f t="shared" si="13"/>
        <v>7.3599339396308929</v>
      </c>
      <c r="X8" s="25">
        <f>P8</f>
        <v>-2.6666666666666665</v>
      </c>
    </row>
    <row r="9" spans="1:24" s="22" customFormat="1" ht="15" customHeight="1">
      <c r="A9" s="25">
        <f t="shared" si="0"/>
        <v>-3.333333333333333</v>
      </c>
      <c r="B9" s="26">
        <f t="shared" si="14"/>
        <v>15.255118703057768</v>
      </c>
      <c r="C9" s="26">
        <f t="shared" si="15"/>
        <v>63.937491825549102</v>
      </c>
      <c r="D9" s="25">
        <f t="shared" si="16"/>
        <v>2.7233989753608876</v>
      </c>
      <c r="E9" s="25">
        <f t="shared" si="1"/>
        <v>-3.333333333333333</v>
      </c>
      <c r="F9" s="25">
        <f t="shared" si="2"/>
        <v>10.540925533894598</v>
      </c>
      <c r="G9" s="25">
        <f t="shared" si="3"/>
        <v>15.36590742882148</v>
      </c>
      <c r="H9" s="25">
        <f t="shared" si="4"/>
        <v>20.275875100994064</v>
      </c>
      <c r="I9" s="26">
        <f t="shared" si="17"/>
        <v>5.9061411137705022</v>
      </c>
      <c r="J9" s="26">
        <f t="shared" si="18"/>
        <v>3.0664855011258965</v>
      </c>
      <c r="K9" s="25">
        <f t="shared" si="5"/>
        <v>1.0789763170806324</v>
      </c>
      <c r="L9" s="25">
        <f t="shared" si="6"/>
        <v>-3.333333333333333</v>
      </c>
      <c r="M9" s="25">
        <f t="shared" si="7"/>
        <v>0.16666666666666666</v>
      </c>
      <c r="N9" s="25">
        <f t="shared" si="8"/>
        <v>0.25</v>
      </c>
      <c r="O9" s="25">
        <f t="shared" si="9"/>
        <v>2.398813066769371</v>
      </c>
      <c r="P9" s="25">
        <f t="shared" si="10"/>
        <v>-3.333333333333333</v>
      </c>
      <c r="Q9" s="25">
        <f t="shared" si="11"/>
        <v>6.0092521257733154</v>
      </c>
      <c r="R9" s="25">
        <f t="shared" si="12"/>
        <v>10.540925533894598</v>
      </c>
      <c r="S9" s="26">
        <f t="shared" si="19"/>
        <v>15.255118703057768</v>
      </c>
      <c r="T9" s="25">
        <f t="shared" si="20"/>
        <v>18.43494882292201</v>
      </c>
      <c r="U9" s="25">
        <f t="shared" si="21"/>
        <v>2.1283620795348677</v>
      </c>
      <c r="W9" s="25">
        <f t="shared" si="13"/>
        <v>8.3295504387457591</v>
      </c>
      <c r="X9" s="25">
        <f>P9</f>
        <v>-3.333333333333333</v>
      </c>
    </row>
    <row r="10" spans="1:24" s="22" customFormat="1" ht="15" customHeight="1">
      <c r="A10" s="25">
        <f t="shared" si="0"/>
        <v>-4</v>
      </c>
      <c r="B10" s="26">
        <f t="shared" si="14"/>
        <v>16.858398767738272</v>
      </c>
      <c r="C10" s="26">
        <f t="shared" si="15"/>
        <v>59.769391129779052</v>
      </c>
      <c r="D10" s="25">
        <f t="shared" si="16"/>
        <v>2.7833771284987199</v>
      </c>
      <c r="E10" s="25">
        <f t="shared" si="1"/>
        <v>-4</v>
      </c>
      <c r="F10" s="25">
        <f t="shared" si="2"/>
        <v>10.770329614269007</v>
      </c>
      <c r="G10" s="25">
        <f t="shared" si="3"/>
        <v>15.524174696260024</v>
      </c>
      <c r="H10" s="25">
        <f t="shared" si="4"/>
        <v>20.396078054371138</v>
      </c>
      <c r="I10" s="26">
        <f t="shared" si="17"/>
        <v>6.8699923082142647</v>
      </c>
      <c r="J10" s="26">
        <f t="shared" si="18"/>
        <v>3.6214847041173357</v>
      </c>
      <c r="K10" s="25">
        <f t="shared" si="5"/>
        <v>1.235241948944487</v>
      </c>
      <c r="L10" s="25">
        <f t="shared" si="6"/>
        <v>-4</v>
      </c>
      <c r="M10" s="25">
        <f t="shared" si="7"/>
        <v>0.2</v>
      </c>
      <c r="N10" s="25">
        <f t="shared" si="8"/>
        <v>0.25</v>
      </c>
      <c r="O10" s="25">
        <f t="shared" si="9"/>
        <v>2.5374999999999996</v>
      </c>
      <c r="P10" s="25">
        <f t="shared" si="10"/>
        <v>-4</v>
      </c>
      <c r="Q10" s="25">
        <f t="shared" si="11"/>
        <v>6.4031242374328485</v>
      </c>
      <c r="R10" s="25">
        <f t="shared" si="12"/>
        <v>10.770329614269007</v>
      </c>
      <c r="S10" s="26">
        <f t="shared" si="19"/>
        <v>16.858398767738272</v>
      </c>
      <c r="T10" s="25">
        <f t="shared" si="20"/>
        <v>21.801409486351815</v>
      </c>
      <c r="U10" s="25">
        <f t="shared" si="21"/>
        <v>2.3980757658436063</v>
      </c>
      <c r="W10" s="25">
        <f t="shared" si="13"/>
        <v>8.9541948432868121</v>
      </c>
      <c r="X10" s="25">
        <f>P10</f>
        <v>-4</v>
      </c>
    </row>
    <row r="11" spans="1:24" s="22" customFormat="1" ht="15" customHeight="1">
      <c r="A11" s="25">
        <f t="shared" si="0"/>
        <v>-4.6666666666666661</v>
      </c>
      <c r="B11" s="26">
        <f t="shared" si="14"/>
        <v>18.008172511017996</v>
      </c>
      <c r="C11" s="26">
        <f t="shared" si="15"/>
        <v>55.979020266390989</v>
      </c>
      <c r="D11" s="25">
        <f t="shared" si="16"/>
        <v>2.736844796253199</v>
      </c>
      <c r="E11" s="27">
        <f t="shared" si="1"/>
        <v>-4.6666666666666661</v>
      </c>
      <c r="F11" s="25">
        <f t="shared" si="2"/>
        <v>11.035296904831233</v>
      </c>
      <c r="G11" s="25">
        <f t="shared" si="3"/>
        <v>15.709162223930905</v>
      </c>
      <c r="H11" s="25">
        <f t="shared" si="4"/>
        <v>20.537229067665816</v>
      </c>
      <c r="I11" s="26">
        <f t="shared" si="17"/>
        <v>7.7353951062833772</v>
      </c>
      <c r="J11" s="26">
        <f t="shared" si="18"/>
        <v>4.1474760654203209</v>
      </c>
      <c r="K11" s="25">
        <f t="shared" si="5"/>
        <v>1.3654313599572248</v>
      </c>
      <c r="L11" s="25">
        <f t="shared" si="6"/>
        <v>-4.6666666666666661</v>
      </c>
      <c r="M11" s="27">
        <f t="shared" si="7"/>
        <v>0.23333333333333331</v>
      </c>
      <c r="N11" s="27">
        <f t="shared" si="8"/>
        <v>0.25</v>
      </c>
      <c r="O11" s="25">
        <f t="shared" si="9"/>
        <v>2.5750355714247366</v>
      </c>
      <c r="P11" s="25">
        <f t="shared" si="10"/>
        <v>-4.6666666666666661</v>
      </c>
      <c r="Q11" s="25">
        <f t="shared" si="11"/>
        <v>6.83942817622773</v>
      </c>
      <c r="R11" s="25">
        <f t="shared" si="12"/>
        <v>11.035296904831233</v>
      </c>
      <c r="S11" s="26">
        <f t="shared" si="19"/>
        <v>18.008172511017996</v>
      </c>
      <c r="T11" s="25">
        <f t="shared" si="20"/>
        <v>25.016893478100016</v>
      </c>
      <c r="U11" s="25">
        <f t="shared" si="21"/>
        <v>2.6164001859959165</v>
      </c>
      <c r="W11" s="25">
        <f t="shared" si="13"/>
        <v>9.2937119136310766</v>
      </c>
      <c r="X11" s="25">
        <f>P11</f>
        <v>-4.6666666666666661</v>
      </c>
    </row>
    <row r="12" spans="1:24" s="22" customFormat="1" ht="15" customHeight="1">
      <c r="A12" s="25">
        <f t="shared" si="0"/>
        <v>-5.333333333333333</v>
      </c>
      <c r="B12" s="26">
        <f t="shared" si="14"/>
        <v>18.775123330141632</v>
      </c>
      <c r="C12" s="26">
        <f t="shared" si="15"/>
        <v>52.53995139907623</v>
      </c>
      <c r="D12" s="25">
        <f t="shared" si="16"/>
        <v>2.6192021080425141</v>
      </c>
      <c r="E12" s="25">
        <f t="shared" si="1"/>
        <v>-5.333333333333333</v>
      </c>
      <c r="F12" s="25">
        <f t="shared" si="2"/>
        <v>11.333333333333334</v>
      </c>
      <c r="G12" s="25">
        <f t="shared" si="3"/>
        <v>15.919938581679405</v>
      </c>
      <c r="H12" s="25">
        <f t="shared" si="4"/>
        <v>20.698899595013366</v>
      </c>
      <c r="I12" s="26">
        <f t="shared" si="17"/>
        <v>8.499361105442766</v>
      </c>
      <c r="J12" s="26">
        <f t="shared" si="18"/>
        <v>4.6417086522726407</v>
      </c>
      <c r="K12" s="25">
        <f t="shared" si="5"/>
        <v>1.4693954447938313</v>
      </c>
      <c r="L12" s="25">
        <f t="shared" si="6"/>
        <v>-5.333333333333333</v>
      </c>
      <c r="M12" s="25">
        <f t="shared" si="7"/>
        <v>0.26666666666666666</v>
      </c>
      <c r="N12" s="25">
        <f t="shared" si="8"/>
        <v>0.25</v>
      </c>
      <c r="O12" s="25">
        <f t="shared" si="9"/>
        <v>2.5337463017751483</v>
      </c>
      <c r="P12" s="25">
        <f t="shared" si="10"/>
        <v>-5.333333333333333</v>
      </c>
      <c r="Q12" s="25">
        <f t="shared" si="11"/>
        <v>7.3105707331537699</v>
      </c>
      <c r="R12" s="25">
        <f t="shared" si="12"/>
        <v>11.333333333333334</v>
      </c>
      <c r="S12" s="26">
        <f t="shared" si="19"/>
        <v>18.775123330141632</v>
      </c>
      <c r="T12" s="25">
        <f t="shared" si="20"/>
        <v>28.072486935852957</v>
      </c>
      <c r="U12" s="25">
        <f t="shared" si="21"/>
        <v>2.789915716101286</v>
      </c>
      <c r="W12" s="25">
        <f t="shared" si="13"/>
        <v>9.412259570712779</v>
      </c>
      <c r="X12" s="25">
        <f>P12</f>
        <v>-5.333333333333333</v>
      </c>
    </row>
    <row r="13" spans="1:24" s="22" customFormat="1" ht="15" customHeight="1">
      <c r="A13" s="25">
        <f t="shared" si="0"/>
        <v>-6</v>
      </c>
      <c r="B13" s="26">
        <f t="shared" si="14"/>
        <v>19.230672375661285</v>
      </c>
      <c r="C13" s="26">
        <f t="shared" si="15"/>
        <v>49.42090728009584</v>
      </c>
      <c r="D13" s="25">
        <f t="shared" si="16"/>
        <v>2.4590416455585102</v>
      </c>
      <c r="E13" s="25">
        <f t="shared" si="1"/>
        <v>-6</v>
      </c>
      <c r="F13" s="25">
        <f t="shared" si="2"/>
        <v>11.661903789690601</v>
      </c>
      <c r="G13" s="25">
        <f t="shared" si="3"/>
        <v>16.15549442140351</v>
      </c>
      <c r="H13" s="25">
        <f t="shared" si="4"/>
        <v>20.880613017821101</v>
      </c>
      <c r="I13" s="26">
        <f t="shared" si="17"/>
        <v>9.1623470457217024</v>
      </c>
      <c r="J13" s="26">
        <f t="shared" si="18"/>
        <v>5.1021652523582048</v>
      </c>
      <c r="K13" s="25">
        <f t="shared" si="5"/>
        <v>1.5480004017487696</v>
      </c>
      <c r="L13" s="25">
        <f t="shared" si="6"/>
        <v>-6</v>
      </c>
      <c r="M13" s="25">
        <f t="shared" si="7"/>
        <v>0.3</v>
      </c>
      <c r="N13" s="25">
        <f t="shared" si="8"/>
        <v>0.25</v>
      </c>
      <c r="O13" s="25">
        <f t="shared" si="9"/>
        <v>2.4359999999999999</v>
      </c>
      <c r="P13" s="25">
        <f t="shared" si="10"/>
        <v>-6</v>
      </c>
      <c r="Q13" s="25">
        <f t="shared" si="11"/>
        <v>7.810249675906654</v>
      </c>
      <c r="R13" s="25">
        <f t="shared" si="12"/>
        <v>11.661903789690601</v>
      </c>
      <c r="S13" s="26">
        <f t="shared" si="19"/>
        <v>19.230672375661285</v>
      </c>
      <c r="T13" s="25">
        <f t="shared" si="20"/>
        <v>30.963756532073518</v>
      </c>
      <c r="U13" s="25">
        <f t="shared" si="21"/>
        <v>2.9255786461892797</v>
      </c>
      <c r="W13" s="25">
        <f t="shared" si="13"/>
        <v>9.3686206934965597</v>
      </c>
      <c r="X13" s="25">
        <f>P13</f>
        <v>-6</v>
      </c>
    </row>
    <row r="14" spans="1:24" s="22" customFormat="1" ht="15" customHeight="1">
      <c r="A14" s="25">
        <f t="shared" si="0"/>
        <v>-6.6666666666666661</v>
      </c>
      <c r="B14" s="26">
        <f t="shared" si="14"/>
        <v>19.440034828176195</v>
      </c>
      <c r="C14" s="26">
        <f t="shared" si="15"/>
        <v>46.589915059932125</v>
      </c>
      <c r="D14" s="25">
        <f t="shared" si="16"/>
        <v>2.2775336739267553</v>
      </c>
      <c r="E14" s="25">
        <f t="shared" si="1"/>
        <v>-6.6666666666666661</v>
      </c>
      <c r="F14" s="25">
        <f t="shared" si="2"/>
        <v>12.018504251546631</v>
      </c>
      <c r="G14" s="25">
        <f t="shared" si="3"/>
        <v>16.414763002993507</v>
      </c>
      <c r="H14" s="25">
        <f t="shared" si="4"/>
        <v>21.081851067789195</v>
      </c>
      <c r="I14" s="26">
        <f t="shared" si="17"/>
        <v>9.7275785514015993</v>
      </c>
      <c r="J14" s="26">
        <f t="shared" si="18"/>
        <v>5.5275401516561686</v>
      </c>
      <c r="K14" s="25">
        <f t="shared" si="5"/>
        <v>1.6028890472160804</v>
      </c>
      <c r="L14" s="25">
        <f t="shared" si="6"/>
        <v>-6.6666666666666661</v>
      </c>
      <c r="M14" s="25">
        <f t="shared" si="7"/>
        <v>0.33333333333333331</v>
      </c>
      <c r="N14" s="25">
        <f t="shared" si="8"/>
        <v>0.25</v>
      </c>
      <c r="O14" s="25">
        <f t="shared" si="9"/>
        <v>2.3015486428379468</v>
      </c>
      <c r="P14" s="25">
        <f t="shared" si="10"/>
        <v>-6.6666666666666661</v>
      </c>
      <c r="Q14" s="25">
        <f t="shared" si="11"/>
        <v>8.3333333333333321</v>
      </c>
      <c r="R14" s="25">
        <f t="shared" si="12"/>
        <v>12.018504251546631</v>
      </c>
      <c r="S14" s="26">
        <f t="shared" si="19"/>
        <v>19.440034828176195</v>
      </c>
      <c r="T14" s="25">
        <f t="shared" si="20"/>
        <v>33.690067525979778</v>
      </c>
      <c r="U14" s="25">
        <f t="shared" si="21"/>
        <v>3.0299691157877975</v>
      </c>
      <c r="W14" s="25">
        <f t="shared" si="13"/>
        <v>9.2119404797685789</v>
      </c>
      <c r="X14" s="25">
        <f>P14</f>
        <v>-6.6666666666666661</v>
      </c>
    </row>
    <row r="15" spans="1:24" s="22" customFormat="1" ht="15" customHeight="1">
      <c r="A15" s="25">
        <f t="shared" si="0"/>
        <v>-7.333333333333333</v>
      </c>
      <c r="B15" s="26">
        <f t="shared" si="14"/>
        <v>19.459285285346247</v>
      </c>
      <c r="C15" s="26">
        <f t="shared" si="15"/>
        <v>44.016519619882089</v>
      </c>
      <c r="D15" s="25">
        <f t="shared" si="16"/>
        <v>2.0893496357752985</v>
      </c>
      <c r="E15" s="27">
        <f t="shared" si="1"/>
        <v>-7.333333333333333</v>
      </c>
      <c r="F15" s="25">
        <f t="shared" si="2"/>
        <v>12.400716825158849</v>
      </c>
      <c r="G15" s="25">
        <f t="shared" si="3"/>
        <v>16.696639715157591</v>
      </c>
      <c r="H15" s="25">
        <f t="shared" si="4"/>
        <v>21.30206041156061</v>
      </c>
      <c r="I15" s="26">
        <f t="shared" si="17"/>
        <v>10.200342426953831</v>
      </c>
      <c r="J15" s="26">
        <f t="shared" si="18"/>
        <v>5.9171918822428253</v>
      </c>
      <c r="K15" s="25">
        <f t="shared" si="5"/>
        <v>1.6362379967966432</v>
      </c>
      <c r="L15" s="25">
        <f t="shared" si="6"/>
        <v>-7.333333333333333</v>
      </c>
      <c r="M15" s="27">
        <f t="shared" si="7"/>
        <v>0.36666666666666664</v>
      </c>
      <c r="N15" s="27">
        <f t="shared" si="8"/>
        <v>0.25</v>
      </c>
      <c r="O15" s="25">
        <f t="shared" si="9"/>
        <v>2.1463510145959424</v>
      </c>
      <c r="P15" s="25">
        <f t="shared" si="10"/>
        <v>-7.333333333333333</v>
      </c>
      <c r="Q15" s="25">
        <f t="shared" si="11"/>
        <v>8.8756846371295648</v>
      </c>
      <c r="R15" s="25">
        <f t="shared" si="12"/>
        <v>12.400716825158849</v>
      </c>
      <c r="S15" s="26">
        <f t="shared" si="19"/>
        <v>19.459285285346247</v>
      </c>
      <c r="T15" s="25">
        <f t="shared" si="20"/>
        <v>36.253837737444783</v>
      </c>
      <c r="U15" s="25">
        <f t="shared" si="21"/>
        <v>3.1089293598121182</v>
      </c>
      <c r="W15" s="25">
        <f t="shared" si="13"/>
        <v>8.9808680069800015</v>
      </c>
      <c r="X15" s="25">
        <f>P15</f>
        <v>-7.333333333333333</v>
      </c>
    </row>
    <row r="16" spans="1:24" s="22" customFormat="1" ht="15" customHeight="1">
      <c r="A16" s="25">
        <f t="shared" si="0"/>
        <v>-8</v>
      </c>
      <c r="B16" s="26">
        <f t="shared" si="14"/>
        <v>19.334808537826419</v>
      </c>
      <c r="C16" s="26">
        <f t="shared" si="15"/>
        <v>41.672787476996703</v>
      </c>
      <c r="D16" s="25">
        <f t="shared" si="16"/>
        <v>1.9040622156054043</v>
      </c>
      <c r="E16" s="25">
        <f t="shared" si="1"/>
        <v>-8</v>
      </c>
      <c r="F16" s="25">
        <f t="shared" si="2"/>
        <v>12.806248474865697</v>
      </c>
      <c r="G16" s="25">
        <f t="shared" si="3"/>
        <v>17</v>
      </c>
      <c r="H16" s="25">
        <f t="shared" si="4"/>
        <v>21.540659228538015</v>
      </c>
      <c r="I16" s="26">
        <f t="shared" si="17"/>
        <v>10.58732131823713</v>
      </c>
      <c r="J16" s="26">
        <f t="shared" si="18"/>
        <v>6.2710774495011421</v>
      </c>
      <c r="K16" s="25">
        <f t="shared" si="5"/>
        <v>1.6505356454351188</v>
      </c>
      <c r="L16" s="25">
        <f t="shared" si="6"/>
        <v>-8</v>
      </c>
      <c r="M16" s="25">
        <f t="shared" si="7"/>
        <v>0.4</v>
      </c>
      <c r="N16" s="25">
        <f t="shared" si="8"/>
        <v>0.25</v>
      </c>
      <c r="O16" s="25">
        <f t="shared" si="9"/>
        <v>1.9824218749999991</v>
      </c>
      <c r="P16" s="25">
        <f t="shared" si="10"/>
        <v>-8</v>
      </c>
      <c r="Q16" s="25">
        <f t="shared" si="11"/>
        <v>9.4339811320566032</v>
      </c>
      <c r="R16" s="25">
        <f t="shared" si="12"/>
        <v>12.806248474865697</v>
      </c>
      <c r="S16" s="26">
        <f t="shared" si="19"/>
        <v>19.334808537826419</v>
      </c>
      <c r="T16" s="25">
        <f t="shared" si="20"/>
        <v>38.659808254090088</v>
      </c>
      <c r="U16" s="25">
        <f t="shared" si="21"/>
        <v>3.1674461393403956</v>
      </c>
      <c r="W16" s="25">
        <f t="shared" si="13"/>
        <v>8.704465875380917</v>
      </c>
      <c r="X16" s="25">
        <f>P16</f>
        <v>-8</v>
      </c>
    </row>
    <row r="17" spans="1:24" s="22" customFormat="1" ht="15" customHeight="1">
      <c r="A17" s="25">
        <f t="shared" si="0"/>
        <v>-8.6666666666666661</v>
      </c>
      <c r="B17" s="26">
        <f t="shared" si="14"/>
        <v>19.103977411125541</v>
      </c>
      <c r="C17" s="26">
        <f t="shared" si="15"/>
        <v>39.533628074412107</v>
      </c>
      <c r="D17" s="25">
        <f t="shared" si="16"/>
        <v>1.7275048953923893</v>
      </c>
      <c r="E17" s="25">
        <f t="shared" si="1"/>
        <v>-8.6666666666666661</v>
      </c>
      <c r="F17" s="25">
        <f t="shared" si="2"/>
        <v>13.232955494186138</v>
      </c>
      <c r="G17" s="25">
        <f t="shared" si="3"/>
        <v>17.323715280248376</v>
      </c>
      <c r="H17" s="25">
        <f t="shared" si="4"/>
        <v>21.797043632362421</v>
      </c>
      <c r="I17" s="26">
        <f t="shared" si="17"/>
        <v>10.896015792416051</v>
      </c>
      <c r="J17" s="26">
        <f t="shared" si="18"/>
        <v>6.5896746188636754</v>
      </c>
      <c r="K17" s="25">
        <f t="shared" si="5"/>
        <v>1.6483955061279527</v>
      </c>
      <c r="L17" s="25">
        <f t="shared" si="6"/>
        <v>-8.6666666666666661</v>
      </c>
      <c r="M17" s="25">
        <f t="shared" si="7"/>
        <v>0.43333333333333329</v>
      </c>
      <c r="N17" s="25">
        <f t="shared" si="8"/>
        <v>0.25</v>
      </c>
      <c r="O17" s="25">
        <f t="shared" si="9"/>
        <v>1.8182537333238069</v>
      </c>
      <c r="P17" s="25">
        <f t="shared" si="10"/>
        <v>-8.6666666666666661</v>
      </c>
      <c r="Q17" s="25">
        <f t="shared" si="11"/>
        <v>10.005554013202422</v>
      </c>
      <c r="R17" s="25">
        <f t="shared" si="12"/>
        <v>13.232955494186138</v>
      </c>
      <c r="S17" s="26">
        <f t="shared" si="19"/>
        <v>19.103977411125541</v>
      </c>
      <c r="T17" s="25">
        <f t="shared" si="20"/>
        <v>40.914383220025123</v>
      </c>
      <c r="U17" s="25">
        <f t="shared" si="21"/>
        <v>3.2096682307962845</v>
      </c>
      <c r="W17" s="25">
        <f t="shared" si="13"/>
        <v>8.4038223656404334</v>
      </c>
      <c r="X17" s="25">
        <f>P17</f>
        <v>-8.6666666666666661</v>
      </c>
    </row>
    <row r="18" spans="1:24" s="22" customFormat="1" ht="15" customHeight="1">
      <c r="A18" s="25">
        <f t="shared" si="0"/>
        <v>-9.3333333333333321</v>
      </c>
      <c r="B18" s="26">
        <f t="shared" si="14"/>
        <v>18.79634390092281</v>
      </c>
      <c r="C18" s="26">
        <f t="shared" si="15"/>
        <v>37.576762060420585</v>
      </c>
      <c r="D18" s="25">
        <f t="shared" si="16"/>
        <v>1.5628980614964934</v>
      </c>
      <c r="E18" s="25">
        <f t="shared" si="1"/>
        <v>-9.3333333333333321</v>
      </c>
      <c r="F18" s="25">
        <f t="shared" si="2"/>
        <v>13.67885635245546</v>
      </c>
      <c r="G18" s="25">
        <f t="shared" si="3"/>
        <v>17.666666666666664</v>
      </c>
      <c r="H18" s="25">
        <f t="shared" si="4"/>
        <v>22.070593809662466</v>
      </c>
      <c r="I18" s="26">
        <f t="shared" si="17"/>
        <v>11.134274187272304</v>
      </c>
      <c r="J18" s="26">
        <f t="shared" si="18"/>
        <v>6.8738983237456921</v>
      </c>
      <c r="K18" s="25">
        <f t="shared" si="5"/>
        <v>1.6324106574066652</v>
      </c>
      <c r="L18" s="25">
        <f t="shared" si="6"/>
        <v>-9.3333333333333321</v>
      </c>
      <c r="M18" s="25">
        <f t="shared" si="7"/>
        <v>0.46666666666666662</v>
      </c>
      <c r="N18" s="25">
        <f t="shared" si="8"/>
        <v>0.25</v>
      </c>
      <c r="O18" s="25">
        <f t="shared" si="9"/>
        <v>1.6594723183391005</v>
      </c>
      <c r="P18" s="25">
        <f t="shared" si="10"/>
        <v>-9.3333333333333321</v>
      </c>
      <c r="Q18" s="25">
        <f t="shared" si="11"/>
        <v>10.588253449512393</v>
      </c>
      <c r="R18" s="25">
        <f t="shared" si="12"/>
        <v>13.67885635245546</v>
      </c>
      <c r="S18" s="26">
        <f t="shared" si="19"/>
        <v>18.79634390092281</v>
      </c>
      <c r="T18" s="25">
        <f t="shared" si="20"/>
        <v>43.025065989118012</v>
      </c>
      <c r="U18" s="25">
        <f t="shared" si="21"/>
        <v>3.2389885760410553</v>
      </c>
      <c r="W18" s="25">
        <f t="shared" si="13"/>
        <v>8.0937696132833139</v>
      </c>
      <c r="X18" s="25">
        <f>P18</f>
        <v>-9.3333333333333321</v>
      </c>
    </row>
    <row r="19" spans="1:24" s="22" customFormat="1" ht="15" customHeight="1">
      <c r="A19" s="25">
        <f t="shared" si="0"/>
        <v>-10</v>
      </c>
      <c r="B19" s="26">
        <f t="shared" si="14"/>
        <v>18.43494882292201</v>
      </c>
      <c r="C19" s="26">
        <f t="shared" si="15"/>
        <v>35.782525588538995</v>
      </c>
      <c r="D19" s="25">
        <f t="shared" si="16"/>
        <v>1.4117078746237532</v>
      </c>
      <c r="E19" s="27">
        <f t="shared" si="1"/>
        <v>-10</v>
      </c>
      <c r="F19" s="25">
        <f t="shared" si="2"/>
        <v>14.142135623730951</v>
      </c>
      <c r="G19" s="25">
        <f t="shared" si="3"/>
        <v>18.027756377319946</v>
      </c>
      <c r="H19" s="25">
        <f t="shared" si="4"/>
        <v>22.360679774997898</v>
      </c>
      <c r="I19" s="26">
        <f t="shared" si="17"/>
        <v>11.309932474020215</v>
      </c>
      <c r="J19" s="26">
        <f t="shared" si="18"/>
        <v>7.125016348901795</v>
      </c>
      <c r="K19" s="25">
        <f t="shared" si="5"/>
        <v>1.6050486956100907</v>
      </c>
      <c r="L19" s="25">
        <f t="shared" si="6"/>
        <v>-10</v>
      </c>
      <c r="M19" s="27">
        <f t="shared" si="7"/>
        <v>0.5</v>
      </c>
      <c r="N19" s="27">
        <f t="shared" si="8"/>
        <v>0.25</v>
      </c>
      <c r="O19" s="25">
        <f t="shared" si="9"/>
        <v>1.5095181439619274</v>
      </c>
      <c r="P19" s="25">
        <f t="shared" si="10"/>
        <v>-10</v>
      </c>
      <c r="Q19" s="25">
        <f t="shared" si="11"/>
        <v>11.180339887498949</v>
      </c>
      <c r="R19" s="25">
        <f t="shared" si="12"/>
        <v>14.142135623730951</v>
      </c>
      <c r="S19" s="26">
        <f t="shared" si="19"/>
        <v>18.43494882292201</v>
      </c>
      <c r="T19" s="25">
        <f t="shared" si="20"/>
        <v>45</v>
      </c>
      <c r="U19" s="25">
        <f t="shared" si="21"/>
        <v>3.2581499290596203</v>
      </c>
      <c r="W19" s="25">
        <f t="shared" si="13"/>
        <v>7.7844246432553916</v>
      </c>
      <c r="X19" s="25">
        <f>P19</f>
        <v>-10</v>
      </c>
    </row>
    <row r="20" spans="1:24" s="22" customFormat="1" ht="15" customHeight="1">
      <c r="A20" s="25">
        <f t="shared" si="0"/>
        <v>-10.666666666666666</v>
      </c>
      <c r="B20" s="26">
        <f t="shared" si="14"/>
        <v>18.037554847860847</v>
      </c>
      <c r="C20" s="26">
        <f t="shared" si="15"/>
        <v>34.133612310074987</v>
      </c>
      <c r="D20" s="25">
        <f t="shared" si="16"/>
        <v>1.2742687558285768</v>
      </c>
      <c r="E20" s="25">
        <f t="shared" si="1"/>
        <v>-10.666666666666666</v>
      </c>
      <c r="F20" s="25">
        <f t="shared" si="2"/>
        <v>14.62114146630754</v>
      </c>
      <c r="G20" s="25">
        <f t="shared" si="3"/>
        <v>18.405916923038031</v>
      </c>
      <c r="H20" s="25">
        <f t="shared" si="4"/>
        <v>22.666666666666668</v>
      </c>
      <c r="I20" s="26">
        <f t="shared" si="17"/>
        <v>11.43055498952716</v>
      </c>
      <c r="J20" s="26">
        <f t="shared" si="18"/>
        <v>7.3445683406144724</v>
      </c>
      <c r="K20" s="25">
        <f t="shared" si="5"/>
        <v>1.5685827092055213</v>
      </c>
      <c r="L20" s="25">
        <f t="shared" si="6"/>
        <v>-10.666666666666666</v>
      </c>
      <c r="M20" s="25">
        <f t="shared" si="7"/>
        <v>0.53333333333333333</v>
      </c>
      <c r="N20" s="25">
        <f t="shared" si="8"/>
        <v>0.25</v>
      </c>
      <c r="O20" s="25">
        <f t="shared" si="9"/>
        <v>1.37025</v>
      </c>
      <c r="P20" s="25">
        <f t="shared" si="10"/>
        <v>-10.666666666666666</v>
      </c>
      <c r="Q20" s="25">
        <f t="shared" si="11"/>
        <v>11.780398031381528</v>
      </c>
      <c r="R20" s="25">
        <f t="shared" si="12"/>
        <v>14.62114146630754</v>
      </c>
      <c r="S20" s="26">
        <f t="shared" si="19"/>
        <v>18.037554847860847</v>
      </c>
      <c r="T20" s="25">
        <f t="shared" si="20"/>
        <v>46.847610265994589</v>
      </c>
      <c r="U20" s="25">
        <f t="shared" si="21"/>
        <v>3.2693519685572605</v>
      </c>
      <c r="W20" s="25">
        <f t="shared" si="13"/>
        <v>7.4824534335913588</v>
      </c>
      <c r="X20" s="25">
        <f>P20</f>
        <v>-10.666666666666666</v>
      </c>
    </row>
    <row r="21" spans="1:24" s="22" customFormat="1" ht="15" customHeight="1">
      <c r="A21" s="25">
        <f t="shared" si="0"/>
        <v>-11.333333333333332</v>
      </c>
      <c r="B21" s="26">
        <f t="shared" si="14"/>
        <v>17.617722106544939</v>
      </c>
      <c r="C21" s="26">
        <f t="shared" si="15"/>
        <v>32.61480457173019</v>
      </c>
      <c r="D21" s="25">
        <f t="shared" si="16"/>
        <v>1.1502186208962026</v>
      </c>
      <c r="E21" s="25">
        <f t="shared" si="1"/>
        <v>-11.333333333333332</v>
      </c>
      <c r="F21" s="25">
        <f t="shared" si="2"/>
        <v>15.114378731672845</v>
      </c>
      <c r="G21" s="25">
        <f t="shared" si="3"/>
        <v>18.800118202938098</v>
      </c>
      <c r="H21" s="25">
        <f t="shared" si="4"/>
        <v>22.987919532755559</v>
      </c>
      <c r="I21" s="26">
        <f t="shared" si="17"/>
        <v>11.503261057686949</v>
      </c>
      <c r="J21" s="26">
        <f t="shared" si="18"/>
        <v>7.5342910577522986</v>
      </c>
      <c r="K21" s="25">
        <f t="shared" si="5"/>
        <v>1.5250519439150447</v>
      </c>
      <c r="L21" s="25">
        <f t="shared" si="6"/>
        <v>-11.333333333333332</v>
      </c>
      <c r="M21" s="25">
        <f t="shared" si="7"/>
        <v>0.56666666666666665</v>
      </c>
      <c r="N21" s="25">
        <f t="shared" si="8"/>
        <v>0.25</v>
      </c>
      <c r="O21" s="25">
        <f t="shared" si="9"/>
        <v>1.2424328893961782</v>
      </c>
      <c r="P21" s="25">
        <f t="shared" si="10"/>
        <v>-11.333333333333332</v>
      </c>
      <c r="Q21" s="25">
        <f t="shared" si="11"/>
        <v>12.387269450708031</v>
      </c>
      <c r="R21" s="25">
        <f t="shared" si="12"/>
        <v>15.114378731672845</v>
      </c>
      <c r="S21" s="26">
        <f t="shared" si="19"/>
        <v>17.617722106544939</v>
      </c>
      <c r="T21" s="25">
        <f t="shared" si="20"/>
        <v>48.576334374997344</v>
      </c>
      <c r="U21" s="25">
        <f t="shared" si="21"/>
        <v>3.2743493458308319</v>
      </c>
      <c r="W21" s="25">
        <f t="shared" si="13"/>
        <v>7.1920528000382582</v>
      </c>
      <c r="X21" s="25">
        <f>P21</f>
        <v>-11.333333333333332</v>
      </c>
    </row>
    <row r="22" spans="1:24" s="22" customFormat="1" ht="15" customHeight="1">
      <c r="A22" s="25">
        <f t="shared" si="0"/>
        <v>-12</v>
      </c>
      <c r="B22" s="26">
        <f t="shared" si="14"/>
        <v>17.185706144224767</v>
      </c>
      <c r="C22" s="26">
        <f t="shared" si="15"/>
        <v>31.212718020152813</v>
      </c>
      <c r="D22" s="25">
        <f t="shared" si="16"/>
        <v>1.0387945325806696</v>
      </c>
      <c r="E22" s="25">
        <f t="shared" si="1"/>
        <v>-12</v>
      </c>
      <c r="F22" s="25">
        <f t="shared" si="2"/>
        <v>15.620499351813308</v>
      </c>
      <c r="G22" s="25">
        <f t="shared" si="3"/>
        <v>19.209372712298546</v>
      </c>
      <c r="H22" s="25">
        <f t="shared" si="4"/>
        <v>23.323807579381203</v>
      </c>
      <c r="I22" s="26">
        <f t="shared" si="17"/>
        <v>11.534620653644716</v>
      </c>
      <c r="J22" s="26">
        <f t="shared" si="18"/>
        <v>7.6960517220165698</v>
      </c>
      <c r="K22" s="25">
        <f t="shared" si="5"/>
        <v>1.4762454147450448</v>
      </c>
      <c r="L22" s="25">
        <f t="shared" si="6"/>
        <v>-12</v>
      </c>
      <c r="M22" s="25">
        <f t="shared" si="7"/>
        <v>0.6</v>
      </c>
      <c r="N22" s="25">
        <f t="shared" si="8"/>
        <v>0.25</v>
      </c>
      <c r="O22" s="25">
        <f t="shared" si="9"/>
        <v>1.1261094674556213</v>
      </c>
      <c r="P22" s="25">
        <f t="shared" si="10"/>
        <v>-12</v>
      </c>
      <c r="Q22" s="25">
        <f t="shared" si="11"/>
        <v>13</v>
      </c>
      <c r="R22" s="25">
        <f t="shared" si="12"/>
        <v>15.620499351813308</v>
      </c>
      <c r="S22" s="26">
        <f t="shared" si="19"/>
        <v>17.185706144224767</v>
      </c>
      <c r="T22" s="25">
        <f t="shared" si="20"/>
        <v>50.194428907734803</v>
      </c>
      <c r="U22" s="25">
        <f t="shared" si="21"/>
        <v>3.2745366106462925</v>
      </c>
      <c r="W22" s="25">
        <f t="shared" si="13"/>
        <v>6.9156860254276289</v>
      </c>
      <c r="X22" s="25">
        <f>P22</f>
        <v>-12</v>
      </c>
    </row>
    <row r="23" spans="1:24" s="22" customFormat="1" ht="15" customHeight="1">
      <c r="A23" s="25">
        <f t="shared" si="0"/>
        <v>-12.666666666666666</v>
      </c>
      <c r="B23" s="26">
        <f t="shared" si="14"/>
        <v>16.749187273704631</v>
      </c>
      <c r="C23" s="26">
        <f t="shared" si="15"/>
        <v>29.915569555390753</v>
      </c>
      <c r="D23" s="25">
        <f t="shared" si="16"/>
        <v>0.93902824293087384</v>
      </c>
      <c r="E23" s="27">
        <f t="shared" si="1"/>
        <v>-12.666666666666666</v>
      </c>
      <c r="F23" s="25">
        <f t="shared" si="2"/>
        <v>16.138291249213605</v>
      </c>
      <c r="G23" s="25">
        <f t="shared" si="3"/>
        <v>19.632739096836296</v>
      </c>
      <c r="H23" s="25">
        <f t="shared" si="4"/>
        <v>23.673707872752939</v>
      </c>
      <c r="I23" s="26">
        <f t="shared" si="17"/>
        <v>11.530602885849589</v>
      </c>
      <c r="J23" s="26">
        <f t="shared" si="18"/>
        <v>7.8317904224653034</v>
      </c>
      <c r="K23" s="25">
        <f t="shared" si="5"/>
        <v>1.4237021890305088</v>
      </c>
      <c r="L23" s="25">
        <f t="shared" si="6"/>
        <v>-12.666666666666666</v>
      </c>
      <c r="M23" s="27">
        <f t="shared" si="7"/>
        <v>0.6333333333333333</v>
      </c>
      <c r="N23" s="27">
        <f t="shared" si="8"/>
        <v>0.25</v>
      </c>
      <c r="O23" s="25">
        <f t="shared" si="9"/>
        <v>1.0208705028918734</v>
      </c>
      <c r="P23" s="25">
        <f t="shared" si="10"/>
        <v>-12.666666666666666</v>
      </c>
      <c r="Q23" s="25">
        <f t="shared" si="11"/>
        <v>13.617798810543665</v>
      </c>
      <c r="R23" s="25">
        <f t="shared" si="12"/>
        <v>16.138291249213605</v>
      </c>
      <c r="S23" s="26">
        <f t="shared" si="19"/>
        <v>16.749187273704631</v>
      </c>
      <c r="T23" s="25">
        <f t="shared" si="20"/>
        <v>51.709836807756929</v>
      </c>
      <c r="U23" s="25">
        <f t="shared" si="21"/>
        <v>3.2710193650726391</v>
      </c>
      <c r="W23" s="25">
        <f t="shared" si="13"/>
        <v>6.6546202999258952</v>
      </c>
      <c r="X23" s="25">
        <f>P23</f>
        <v>-12.666666666666666</v>
      </c>
    </row>
    <row r="24" spans="1:24" s="22" customFormat="1" ht="15" customHeight="1">
      <c r="A24" s="25">
        <f t="shared" si="0"/>
        <v>-13.333333333333332</v>
      </c>
      <c r="B24" s="26">
        <f t="shared" si="14"/>
        <v>16.31385242626056</v>
      </c>
      <c r="C24" s="26">
        <f t="shared" si="15"/>
        <v>28.712971432713747</v>
      </c>
      <c r="D24" s="25">
        <f t="shared" si="16"/>
        <v>0.84987187411353449</v>
      </c>
      <c r="E24" s="25">
        <f t="shared" si="1"/>
        <v>-13.333333333333332</v>
      </c>
      <c r="F24" s="25">
        <f t="shared" si="2"/>
        <v>16.666666666666664</v>
      </c>
      <c r="G24" s="25">
        <f t="shared" si="3"/>
        <v>20.069324297987158</v>
      </c>
      <c r="H24" s="25">
        <f t="shared" si="4"/>
        <v>24.037008503093261</v>
      </c>
      <c r="I24" s="26">
        <f t="shared" si="17"/>
        <v>11.496563017585778</v>
      </c>
      <c r="J24" s="26">
        <f t="shared" si="18"/>
        <v>7.9434718105904167</v>
      </c>
      <c r="K24" s="25">
        <f t="shared" si="5"/>
        <v>1.3687229794726423</v>
      </c>
      <c r="L24" s="25">
        <f t="shared" si="6"/>
        <v>-13.333333333333332</v>
      </c>
      <c r="M24" s="25">
        <f t="shared" si="7"/>
        <v>0.66666666666666663</v>
      </c>
      <c r="N24" s="25">
        <f t="shared" si="8"/>
        <v>0.25</v>
      </c>
      <c r="O24" s="25">
        <f t="shared" si="9"/>
        <v>0.92604482050173009</v>
      </c>
      <c r="P24" s="25">
        <f t="shared" si="10"/>
        <v>-13.333333333333332</v>
      </c>
      <c r="Q24" s="25">
        <f t="shared" si="11"/>
        <v>14.240006242195884</v>
      </c>
      <c r="R24" s="25">
        <f t="shared" si="12"/>
        <v>16.666666666666664</v>
      </c>
      <c r="S24" s="26">
        <f t="shared" si="19"/>
        <v>16.31385242626056</v>
      </c>
      <c r="T24" s="25">
        <f t="shared" si="20"/>
        <v>53.130102354155973</v>
      </c>
      <c r="U24" s="25">
        <f t="shared" si="21"/>
        <v>3.2646726288436727</v>
      </c>
      <c r="W24" s="25">
        <f t="shared" si="13"/>
        <v>6.4093123029315802</v>
      </c>
      <c r="X24" s="25">
        <f>P24</f>
        <v>-13.333333333333332</v>
      </c>
    </row>
    <row r="25" spans="1:24" s="22" customFormat="1" ht="15" customHeight="1">
      <c r="A25" s="25">
        <f t="shared" si="0"/>
        <v>-14</v>
      </c>
      <c r="B25" s="26">
        <f t="shared" si="14"/>
        <v>15.883853733921072</v>
      </c>
      <c r="C25" s="26">
        <f t="shared" si="15"/>
        <v>27.595750925013846</v>
      </c>
      <c r="D25" s="25">
        <f t="shared" si="16"/>
        <v>0.77027589110798533</v>
      </c>
      <c r="E25" s="25">
        <f t="shared" si="1"/>
        <v>-14</v>
      </c>
      <c r="F25" s="25">
        <f t="shared" si="2"/>
        <v>17.204650534085253</v>
      </c>
      <c r="G25" s="25">
        <f t="shared" si="3"/>
        <v>20.518284528683193</v>
      </c>
      <c r="H25" s="25">
        <f t="shared" si="4"/>
        <v>24.413111231467404</v>
      </c>
      <c r="I25" s="26">
        <f t="shared" si="17"/>
        <v>11.437256218907599</v>
      </c>
      <c r="J25" s="26">
        <f t="shared" si="18"/>
        <v>8.0330457905593562</v>
      </c>
      <c r="K25" s="25">
        <f t="shared" si="5"/>
        <v>1.3123887499804849</v>
      </c>
      <c r="L25" s="25">
        <f t="shared" si="6"/>
        <v>-14</v>
      </c>
      <c r="M25" s="25">
        <f t="shared" si="7"/>
        <v>0.7</v>
      </c>
      <c r="N25" s="25">
        <f t="shared" si="8"/>
        <v>0.25</v>
      </c>
      <c r="O25" s="25">
        <f t="shared" si="9"/>
        <v>0.84082840236686418</v>
      </c>
      <c r="P25" s="25">
        <f t="shared" si="10"/>
        <v>-14</v>
      </c>
      <c r="Q25" s="25">
        <f t="shared" si="11"/>
        <v>14.866068747318506</v>
      </c>
      <c r="R25" s="25">
        <f t="shared" si="12"/>
        <v>17.204650534085253</v>
      </c>
      <c r="S25" s="26">
        <f t="shared" si="19"/>
        <v>15.883853733921072</v>
      </c>
      <c r="T25" s="25">
        <f t="shared" si="20"/>
        <v>54.462322208025618</v>
      </c>
      <c r="U25" s="25">
        <f t="shared" si="21"/>
        <v>3.2561880546385384</v>
      </c>
      <c r="W25" s="25">
        <f t="shared" si="13"/>
        <v>6.179681098093873</v>
      </c>
      <c r="X25" s="25">
        <f>P25</f>
        <v>-14</v>
      </c>
    </row>
    <row r="26" spans="1:24" s="22" customFormat="1" ht="15" customHeight="1">
      <c r="A26" s="25">
        <f t="shared" si="0"/>
        <v>-14.666666666666666</v>
      </c>
      <c r="B26" s="26">
        <f t="shared" si="14"/>
        <v>15.462166958968897</v>
      </c>
      <c r="C26" s="26">
        <f t="shared" si="15"/>
        <v>26.555793497724522</v>
      </c>
      <c r="D26" s="25">
        <f t="shared" si="16"/>
        <v>0.69923511683441475</v>
      </c>
      <c r="E26" s="25">
        <f t="shared" si="1"/>
        <v>-14.666666666666666</v>
      </c>
      <c r="F26" s="25">
        <f t="shared" si="2"/>
        <v>17.75136927425913</v>
      </c>
      <c r="G26" s="25">
        <f t="shared" si="3"/>
        <v>20.978825303412751</v>
      </c>
      <c r="H26" s="25">
        <f t="shared" si="4"/>
        <v>24.801433650317698</v>
      </c>
      <c r="I26" s="26">
        <f t="shared" si="17"/>
        <v>11.356868736966412</v>
      </c>
      <c r="J26" s="26">
        <f t="shared" si="18"/>
        <v>8.1024165483798356</v>
      </c>
      <c r="K26" s="25">
        <f t="shared" si="5"/>
        <v>1.255583068987832</v>
      </c>
      <c r="L26" s="25">
        <f t="shared" si="6"/>
        <v>-14.666666666666666</v>
      </c>
      <c r="M26" s="25">
        <f t="shared" si="7"/>
        <v>0.73333333333333328</v>
      </c>
      <c r="N26" s="25">
        <f t="shared" si="8"/>
        <v>0.25</v>
      </c>
      <c r="O26" s="25">
        <f t="shared" si="9"/>
        <v>0.76436924418840535</v>
      </c>
      <c r="P26" s="25">
        <f t="shared" si="10"/>
        <v>-14.666666666666666</v>
      </c>
      <c r="Q26" s="25">
        <f t="shared" si="11"/>
        <v>15.495519065559279</v>
      </c>
      <c r="R26" s="25">
        <f t="shared" si="12"/>
        <v>17.75136927425913</v>
      </c>
      <c r="S26" s="26">
        <f t="shared" si="19"/>
        <v>15.462166958968897</v>
      </c>
      <c r="T26" s="25">
        <f t="shared" si="20"/>
        <v>55.713123022791031</v>
      </c>
      <c r="U26" s="25">
        <f t="shared" si="21"/>
        <v>3.2461117748751729</v>
      </c>
      <c r="W26" s="25">
        <f t="shared" si="13"/>
        <v>5.9652992048858255</v>
      </c>
      <c r="X26" s="25">
        <f>P26</f>
        <v>-14.666666666666666</v>
      </c>
    </row>
    <row r="27" spans="1:24" s="22" customFormat="1" ht="15" customHeight="1">
      <c r="A27" s="25">
        <f t="shared" si="0"/>
        <v>-15.333333333333332</v>
      </c>
      <c r="B27" s="26">
        <f t="shared" si="14"/>
        <v>15.050870024172845</v>
      </c>
      <c r="C27" s="26">
        <f t="shared" si="15"/>
        <v>25.585906948285608</v>
      </c>
      <c r="D27" s="25">
        <f t="shared" si="16"/>
        <v>0.63581375206616575</v>
      </c>
      <c r="E27" s="27">
        <f t="shared" si="1"/>
        <v>-15.333333333333332</v>
      </c>
      <c r="F27" s="25">
        <f t="shared" si="2"/>
        <v>18.306040290327974</v>
      </c>
      <c r="G27" s="25">
        <f t="shared" si="3"/>
        <v>21.45020072426156</v>
      </c>
      <c r="H27" s="25">
        <f t="shared" si="4"/>
        <v>25.201410895247733</v>
      </c>
      <c r="I27" s="26">
        <f t="shared" si="17"/>
        <v>11.259059431217707</v>
      </c>
      <c r="J27" s="26">
        <f t="shared" si="18"/>
        <v>8.1534190470488923</v>
      </c>
      <c r="K27" s="25">
        <f t="shared" si="5"/>
        <v>1.1990158507957456</v>
      </c>
      <c r="L27" s="25">
        <f t="shared" si="6"/>
        <v>-15.333333333333332</v>
      </c>
      <c r="M27" s="27">
        <f t="shared" si="7"/>
        <v>0.76666666666666661</v>
      </c>
      <c r="N27" s="27">
        <f t="shared" si="8"/>
        <v>0.25</v>
      </c>
      <c r="O27" s="25">
        <f t="shared" si="9"/>
        <v>0.69582097856396929</v>
      </c>
      <c r="P27" s="25">
        <f t="shared" si="10"/>
        <v>-15.333333333333332</v>
      </c>
      <c r="Q27" s="25">
        <f t="shared" si="11"/>
        <v>16.127960537870592</v>
      </c>
      <c r="R27" s="25">
        <f t="shared" si="12"/>
        <v>18.306040290327974</v>
      </c>
      <c r="S27" s="26">
        <f t="shared" si="19"/>
        <v>15.050870024172845</v>
      </c>
      <c r="T27" s="25">
        <f t="shared" si="20"/>
        <v>56.88865803962797</v>
      </c>
      <c r="U27" s="25">
        <f t="shared" si="21"/>
        <v>3.2348745580922946</v>
      </c>
      <c r="W27" s="25">
        <f t="shared" si="13"/>
        <v>5.765525139518175</v>
      </c>
      <c r="X27" s="25">
        <f>P27</f>
        <v>-15.333333333333332</v>
      </c>
    </row>
    <row r="28" spans="1:24" s="22" customFormat="1" ht="15" customHeight="1">
      <c r="A28" s="25">
        <f t="shared" si="0"/>
        <v>-16</v>
      </c>
      <c r="B28" s="26">
        <f t="shared" si="14"/>
        <v>14.651358571822172</v>
      </c>
      <c r="C28" s="26">
        <f t="shared" si="15"/>
        <v>24.679703922172408</v>
      </c>
      <c r="D28" s="25">
        <f t="shared" si="16"/>
        <v>0.57915690319841107</v>
      </c>
      <c r="E28" s="25">
        <f t="shared" si="1"/>
        <v>-16</v>
      </c>
      <c r="F28" s="25">
        <f t="shared" si="2"/>
        <v>18.867962264113206</v>
      </c>
      <c r="G28" s="25">
        <f t="shared" si="3"/>
        <v>21.931712199461309</v>
      </c>
      <c r="H28" s="25">
        <f t="shared" si="4"/>
        <v>25.612496949731394</v>
      </c>
      <c r="I28" s="26">
        <f t="shared" si="17"/>
        <v>11.147006525921917</v>
      </c>
      <c r="J28" s="26">
        <f t="shared" si="18"/>
        <v>8.1878020119045019</v>
      </c>
      <c r="K28" s="25">
        <f t="shared" si="5"/>
        <v>1.1432468692468842</v>
      </c>
      <c r="L28" s="25">
        <f t="shared" si="6"/>
        <v>-16</v>
      </c>
      <c r="M28" s="25">
        <f t="shared" si="7"/>
        <v>0.8</v>
      </c>
      <c r="N28" s="25">
        <f t="shared" si="8"/>
        <v>0.25</v>
      </c>
      <c r="O28" s="25">
        <f t="shared" si="9"/>
        <v>0.6343749999999998</v>
      </c>
      <c r="P28" s="25">
        <f t="shared" si="10"/>
        <v>-16</v>
      </c>
      <c r="Q28" s="25">
        <f t="shared" si="11"/>
        <v>16.763054614240211</v>
      </c>
      <c r="R28" s="25">
        <f t="shared" si="12"/>
        <v>18.867962264113206</v>
      </c>
      <c r="S28" s="26">
        <f t="shared" si="19"/>
        <v>14.651358571822172</v>
      </c>
      <c r="T28" s="25">
        <f t="shared" si="20"/>
        <v>57.994616791916506</v>
      </c>
      <c r="U28" s="25">
        <f t="shared" si="21"/>
        <v>3.2228157475549661</v>
      </c>
      <c r="W28" s="25">
        <f t="shared" si="13"/>
        <v>5.5795945200002617</v>
      </c>
      <c r="X28" s="25">
        <f>P28</f>
        <v>-16</v>
      </c>
    </row>
    <row r="29" spans="1:24" s="22" customFormat="1" ht="15" customHeight="1">
      <c r="A29" s="25">
        <f t="shared" si="0"/>
        <v>-16.666666666666664</v>
      </c>
      <c r="B29" s="26">
        <f t="shared" si="14"/>
        <v>14.264512298079904</v>
      </c>
      <c r="C29" s="26">
        <f t="shared" si="15"/>
        <v>23.831500383033578</v>
      </c>
      <c r="D29" s="25">
        <f t="shared" si="16"/>
        <v>0.52849367920304891</v>
      </c>
      <c r="E29" s="25">
        <f t="shared" si="1"/>
        <v>-16.666666666666664</v>
      </c>
      <c r="F29" s="25">
        <f t="shared" si="2"/>
        <v>19.436506316151</v>
      </c>
      <c r="G29" s="25">
        <f t="shared" si="3"/>
        <v>22.422706745122849</v>
      </c>
      <c r="H29" s="25">
        <f t="shared" si="4"/>
        <v>26.034165586355513</v>
      </c>
      <c r="I29" s="26">
        <f t="shared" si="17"/>
        <v>11.023455963743135</v>
      </c>
      <c r="J29" s="26">
        <f t="shared" si="18"/>
        <v>8.2072164119181465</v>
      </c>
      <c r="K29" s="25">
        <f t="shared" si="5"/>
        <v>1.0887080081786327</v>
      </c>
      <c r="L29" s="25">
        <f t="shared" si="6"/>
        <v>-16.666666666666664</v>
      </c>
      <c r="M29" s="25">
        <f t="shared" si="7"/>
        <v>0.83333333333333326</v>
      </c>
      <c r="N29" s="25">
        <f t="shared" si="8"/>
        <v>0.25</v>
      </c>
      <c r="O29" s="25">
        <f t="shared" si="9"/>
        <v>0.57927813974881681</v>
      </c>
      <c r="P29" s="25">
        <f t="shared" si="10"/>
        <v>-16.666666666666664</v>
      </c>
      <c r="Q29" s="25">
        <f t="shared" si="11"/>
        <v>17.400510848184247</v>
      </c>
      <c r="R29" s="25">
        <f t="shared" si="12"/>
        <v>19.436506316151</v>
      </c>
      <c r="S29" s="26">
        <f t="shared" si="19"/>
        <v>14.264512298079904</v>
      </c>
      <c r="T29" s="25">
        <f t="shared" si="20"/>
        <v>59.036243467926468</v>
      </c>
      <c r="U29" s="25">
        <f t="shared" si="21"/>
        <v>3.2102022229106195</v>
      </c>
      <c r="W29" s="25">
        <f t="shared" si="13"/>
        <v>5.4066820500411179</v>
      </c>
      <c r="X29" s="25">
        <f>P29</f>
        <v>-16.666666666666664</v>
      </c>
    </row>
    <row r="30" spans="1:24" s="22" customFormat="1" ht="15" customHeight="1">
      <c r="A30" s="25">
        <f t="shared" si="0"/>
        <v>-17.333333333333332</v>
      </c>
      <c r="B30" s="26">
        <f t="shared" si="14"/>
        <v>13.890823019997164</v>
      </c>
      <c r="C30" s="26">
        <f t="shared" si="15"/>
        <v>23.036227858850754</v>
      </c>
      <c r="D30" s="25">
        <f t="shared" si="16"/>
        <v>0.48313522445208401</v>
      </c>
      <c r="E30" s="25">
        <f t="shared" si="1"/>
        <v>-17.333333333333332</v>
      </c>
      <c r="F30" s="25">
        <f t="shared" si="2"/>
        <v>20.011108026404845</v>
      </c>
      <c r="G30" s="25">
        <f t="shared" si="3"/>
        <v>22.922574995938923</v>
      </c>
      <c r="H30" s="25">
        <f t="shared" si="4"/>
        <v>26.465910988372276</v>
      </c>
      <c r="I30" s="26">
        <f t="shared" si="17"/>
        <v>10.890768928638941</v>
      </c>
      <c r="J30" s="26">
        <f t="shared" si="18"/>
        <v>8.2132084824865998</v>
      </c>
      <c r="K30" s="25">
        <f t="shared" si="5"/>
        <v>1.0357236462884127</v>
      </c>
      <c r="L30" s="25">
        <f t="shared" si="6"/>
        <v>-17.333333333333332</v>
      </c>
      <c r="M30" s="25">
        <f t="shared" si="7"/>
        <v>0.86666666666666659</v>
      </c>
      <c r="N30" s="25">
        <f t="shared" si="8"/>
        <v>0.25</v>
      </c>
      <c r="O30" s="25">
        <f t="shared" si="9"/>
        <v>0.52984086853063672</v>
      </c>
      <c r="P30" s="25">
        <f t="shared" si="10"/>
        <v>-17.333333333333332</v>
      </c>
      <c r="Q30" s="25">
        <f t="shared" si="11"/>
        <v>18.040078836979742</v>
      </c>
      <c r="R30" s="25">
        <f t="shared" si="12"/>
        <v>20.011108026404845</v>
      </c>
      <c r="S30" s="26">
        <f t="shared" si="19"/>
        <v>13.890823019997164</v>
      </c>
      <c r="T30" s="25">
        <f t="shared" si="20"/>
        <v>60.018360631150664</v>
      </c>
      <c r="U30" s="25">
        <f t="shared" si="21"/>
        <v>3.1972434042330753</v>
      </c>
      <c r="W30" s="25">
        <f t="shared" si="13"/>
        <v>5.245943143504209</v>
      </c>
      <c r="X30" s="25">
        <f>P30</f>
        <v>-17.333333333333332</v>
      </c>
    </row>
    <row r="31" spans="1:24" s="22" customFormat="1" ht="15" customHeight="1">
      <c r="A31" s="25">
        <f t="shared" si="0"/>
        <v>-18</v>
      </c>
      <c r="B31" s="26">
        <f t="shared" si="14"/>
        <v>13.530493102322888</v>
      </c>
      <c r="C31" s="26">
        <f t="shared" si="15"/>
        <v>22.289357547915703</v>
      </c>
      <c r="D31" s="25">
        <f t="shared" si="16"/>
        <v>0.44246989340367648</v>
      </c>
      <c r="E31" s="27">
        <f t="shared" si="1"/>
        <v>-18</v>
      </c>
      <c r="F31" s="25">
        <f t="shared" si="2"/>
        <v>20.591260281974002</v>
      </c>
      <c r="G31" s="25">
        <f t="shared" si="3"/>
        <v>23.430749027719962</v>
      </c>
      <c r="H31" s="25">
        <f t="shared" si="4"/>
        <v>26.90724809414742</v>
      </c>
      <c r="I31" s="26">
        <f t="shared" si="17"/>
        <v>10.750966993188051</v>
      </c>
      <c r="J31" s="26">
        <f t="shared" si="18"/>
        <v>8.2072164119181465</v>
      </c>
      <c r="K31" s="25">
        <f t="shared" si="5"/>
        <v>0.98452888441886233</v>
      </c>
      <c r="L31" s="25">
        <f t="shared" si="6"/>
        <v>-18</v>
      </c>
      <c r="M31" s="27">
        <f t="shared" si="7"/>
        <v>0.9</v>
      </c>
      <c r="N31" s="27">
        <f t="shared" si="8"/>
        <v>0.25</v>
      </c>
      <c r="O31" s="25">
        <f t="shared" si="9"/>
        <v>0.48543947284514827</v>
      </c>
      <c r="P31" s="25">
        <f t="shared" si="10"/>
        <v>-18</v>
      </c>
      <c r="Q31" s="25">
        <f t="shared" si="11"/>
        <v>18.681541692269406</v>
      </c>
      <c r="R31" s="25">
        <f t="shared" si="12"/>
        <v>20.591260281974002</v>
      </c>
      <c r="S31" s="26">
        <f t="shared" si="19"/>
        <v>13.530493102322888</v>
      </c>
      <c r="T31" s="25">
        <f t="shared" si="20"/>
        <v>60.945395900922854</v>
      </c>
      <c r="U31" s="25">
        <f t="shared" si="21"/>
        <v>3.1841031221484606</v>
      </c>
      <c r="W31" s="25">
        <f t="shared" si="13"/>
        <v>5.0965413728161479</v>
      </c>
      <c r="X31" s="25">
        <f>P31</f>
        <v>-18</v>
      </c>
    </row>
    <row r="32" spans="1:24" s="22" customFormat="1" ht="15" customHeight="1">
      <c r="A32" s="25">
        <f t="shared" si="0"/>
        <v>-18.666666666666664</v>
      </c>
      <c r="B32" s="26">
        <f t="shared" si="14"/>
        <v>13.183510980783188</v>
      </c>
      <c r="C32" s="26">
        <f t="shared" si="15"/>
        <v>21.586834619567583</v>
      </c>
      <c r="D32" s="25">
        <f t="shared" si="16"/>
        <v>0.40595698706749139</v>
      </c>
      <c r="E32" s="25">
        <f t="shared" si="1"/>
        <v>-18.666666666666664</v>
      </c>
      <c r="F32" s="25">
        <f t="shared" si="2"/>
        <v>21.176506899024787</v>
      </c>
      <c r="G32" s="25">
        <f t="shared" si="3"/>
        <v>23.946700074215745</v>
      </c>
      <c r="H32" s="25">
        <f t="shared" si="4"/>
        <v>27.35771270491092</v>
      </c>
      <c r="I32" s="26">
        <f t="shared" si="17"/>
        <v>10.605773990338175</v>
      </c>
      <c r="J32" s="26">
        <f t="shared" si="18"/>
        <v>8.1905699105846352</v>
      </c>
      <c r="K32" s="25">
        <f t="shared" si="5"/>
        <v>0.93528553616002619</v>
      </c>
      <c r="L32" s="25">
        <f t="shared" si="6"/>
        <v>-18.666666666666664</v>
      </c>
      <c r="M32" s="25">
        <f t="shared" si="7"/>
        <v>0.93333333333333324</v>
      </c>
      <c r="N32" s="25">
        <f t="shared" si="8"/>
        <v>0.25</v>
      </c>
      <c r="O32" s="25">
        <f t="shared" si="9"/>
        <v>0.44551454741379337</v>
      </c>
      <c r="P32" s="25">
        <f t="shared" si="10"/>
        <v>-18.666666666666664</v>
      </c>
      <c r="Q32" s="25">
        <f t="shared" si="11"/>
        <v>19.324710720847655</v>
      </c>
      <c r="R32" s="25">
        <f t="shared" si="12"/>
        <v>21.176506899024787</v>
      </c>
      <c r="S32" s="26">
        <f t="shared" si="19"/>
        <v>13.183510980783188</v>
      </c>
      <c r="T32" s="25">
        <f t="shared" si="20"/>
        <v>61.821409890040826</v>
      </c>
      <c r="U32" s="25">
        <f t="shared" si="21"/>
        <v>3.1709090124151667</v>
      </c>
      <c r="W32" s="25">
        <f t="shared" si="13"/>
        <v>4.9576660830564778</v>
      </c>
      <c r="X32" s="25">
        <f>P32</f>
        <v>-18.666666666666664</v>
      </c>
    </row>
    <row r="33" spans="1:24" s="22" customFormat="1" ht="15" customHeight="1">
      <c r="A33" s="25">
        <f t="shared" si="0"/>
        <v>-19.333333333333332</v>
      </c>
      <c r="B33" s="26">
        <f t="shared" si="14"/>
        <v>12.849709013517314</v>
      </c>
      <c r="C33" s="26">
        <f t="shared" si="15"/>
        <v>20.925021273311224</v>
      </c>
      <c r="D33" s="25">
        <f t="shared" si="16"/>
        <v>0.37311994435454565</v>
      </c>
      <c r="E33" s="25">
        <f t="shared" si="1"/>
        <v>-19.333333333333332</v>
      </c>
      <c r="F33" s="25">
        <f t="shared" si="2"/>
        <v>21.766436956419341</v>
      </c>
      <c r="G33" s="25">
        <f t="shared" si="3"/>
        <v>24.469936202977273</v>
      </c>
      <c r="H33" s="25">
        <f t="shared" si="4"/>
        <v>27.816861393366754</v>
      </c>
      <c r="I33" s="26">
        <f t="shared" si="17"/>
        <v>10.456654164634585</v>
      </c>
      <c r="J33" s="26">
        <f t="shared" si="18"/>
        <v>8.1644919863747063</v>
      </c>
      <c r="K33" s="25">
        <f t="shared" si="5"/>
        <v>0.88809594127423708</v>
      </c>
      <c r="L33" s="25">
        <f t="shared" si="6"/>
        <v>-19.333333333333332</v>
      </c>
      <c r="M33" s="25">
        <f t="shared" si="7"/>
        <v>0.96666666666666656</v>
      </c>
      <c r="N33" s="25">
        <f t="shared" si="8"/>
        <v>0.25</v>
      </c>
      <c r="O33" s="25">
        <f t="shared" si="9"/>
        <v>0.40956736839392943</v>
      </c>
      <c r="P33" s="25">
        <f t="shared" si="10"/>
        <v>-19.333333333333332</v>
      </c>
      <c r="Q33" s="25">
        <f t="shared" si="11"/>
        <v>19.969421067666875</v>
      </c>
      <c r="R33" s="25">
        <f t="shared" si="12"/>
        <v>21.766436956419341</v>
      </c>
      <c r="S33" s="26">
        <f t="shared" si="19"/>
        <v>12.849709013517314</v>
      </c>
      <c r="T33" s="25">
        <f t="shared" si="20"/>
        <v>62.65012421993012</v>
      </c>
      <c r="U33" s="25">
        <f t="shared" si="21"/>
        <v>3.1577599574041479</v>
      </c>
      <c r="W33" s="25">
        <f t="shared" si="13"/>
        <v>4.8285432114268598</v>
      </c>
      <c r="X33" s="25">
        <f>P33</f>
        <v>-19.333333333333332</v>
      </c>
    </row>
    <row r="34" spans="1:24" s="22" customFormat="1" ht="15" customHeight="1">
      <c r="A34" s="25">
        <f t="shared" si="0"/>
        <v>-20</v>
      </c>
      <c r="B34" s="26">
        <f t="shared" si="14"/>
        <v>12.528807709151511</v>
      </c>
      <c r="C34" s="26">
        <f t="shared" si="15"/>
        <v>20.300647322502236</v>
      </c>
      <c r="D34" s="25">
        <f t="shared" si="16"/>
        <v>0.34353953214996868</v>
      </c>
      <c r="E34" s="25">
        <f t="shared" si="1"/>
        <v>-20</v>
      </c>
      <c r="F34" s="25">
        <f t="shared" si="2"/>
        <v>22.360679774997898</v>
      </c>
      <c r="G34" s="25">
        <f t="shared" si="3"/>
        <v>25</v>
      </c>
      <c r="H34" s="25">
        <f t="shared" si="4"/>
        <v>28.284271247461902</v>
      </c>
      <c r="I34" s="26">
        <f t="shared" si="17"/>
        <v>10.30484646876603</v>
      </c>
      <c r="J34" s="26">
        <f t="shared" si="18"/>
        <v>8.13010235415598</v>
      </c>
      <c r="K34" s="25">
        <f t="shared" si="5"/>
        <v>0.84301474544469412</v>
      </c>
      <c r="L34" s="25">
        <f t="shared" si="6"/>
        <v>-20</v>
      </c>
      <c r="M34" s="25">
        <f t="shared" si="7"/>
        <v>1</v>
      </c>
      <c r="N34" s="25">
        <f t="shared" si="8"/>
        <v>0.25</v>
      </c>
      <c r="O34" s="25">
        <f t="shared" si="9"/>
        <v>0.37715517241379315</v>
      </c>
      <c r="P34" s="25">
        <f t="shared" si="10"/>
        <v>-20</v>
      </c>
      <c r="Q34" s="25">
        <f t="shared" si="11"/>
        <v>20.615528128088304</v>
      </c>
      <c r="R34" s="25">
        <f t="shared" si="12"/>
        <v>22.360679774997898</v>
      </c>
      <c r="S34" s="26">
        <f t="shared" si="19"/>
        <v>12.528807709151511</v>
      </c>
      <c r="T34" s="25">
        <f t="shared" si="20"/>
        <v>63.43494882292201</v>
      </c>
      <c r="U34" s="25">
        <f t="shared" si="21"/>
        <v>3.1447319871361175</v>
      </c>
      <c r="W34" s="25">
        <f t="shared" si="13"/>
        <v>4.7084414371445735</v>
      </c>
      <c r="X34" s="25">
        <f>P34</f>
        <v>-20</v>
      </c>
    </row>
    <row r="35" spans="1:24" s="22" customFormat="1" ht="15" customHeight="1">
      <c r="T35" s="25"/>
    </row>
    <row r="36" spans="1:24" s="22" customFormat="1" ht="15" hidden="1" customHeight="1"/>
    <row r="37" spans="1:24" s="22" customFormat="1" ht="15" hidden="1" customHeight="1"/>
    <row r="38" spans="1:24" s="22" customFormat="1" ht="15" hidden="1" customHeight="1"/>
    <row r="39" spans="1:24" s="22" customFormat="1" ht="15" hidden="1" customHeight="1"/>
    <row r="40" spans="1:24" s="22" customFormat="1" ht="15" hidden="1" customHeight="1"/>
    <row r="41" spans="1:24" s="22" customFormat="1" ht="15" hidden="1" customHeight="1"/>
    <row r="42" spans="1:24" s="22" customFormat="1" ht="15" hidden="1" customHeight="1"/>
    <row r="43" spans="1:24" s="22" customFormat="1" ht="15" hidden="1" customHeight="1"/>
    <row r="44" spans="1:24" s="22" customFormat="1" ht="15" hidden="1" customHeight="1"/>
    <row r="45" spans="1:24" s="22" customFormat="1" ht="15" hidden="1" customHeight="1"/>
    <row r="46" spans="1:24" s="22" customFormat="1" ht="15" hidden="1" customHeight="1"/>
    <row r="47" spans="1:24" s="22" customFormat="1" ht="15" hidden="1" customHeight="1"/>
    <row r="48" spans="1:24" s="22" customFormat="1" ht="15" hidden="1" customHeight="1"/>
    <row r="49" s="22" customFormat="1" ht="15" hidden="1" customHeight="1"/>
    <row r="50" s="22" customFormat="1" ht="15" hidden="1" customHeight="1"/>
    <row r="51" s="22" customFormat="1" ht="15" hidden="1" customHeight="1"/>
    <row r="52" s="22" customFormat="1" ht="15" hidden="1" customHeight="1"/>
    <row r="53" s="22" customFormat="1" ht="15" hidden="1" customHeight="1"/>
    <row r="54" s="22" customFormat="1" ht="15" hidden="1" customHeight="1"/>
    <row r="55" s="22" customFormat="1" ht="15" hidden="1" customHeight="1"/>
    <row r="56" s="22" customFormat="1" ht="15" hidden="1" customHeight="1"/>
    <row r="57" s="22" customFormat="1" ht="15" hidden="1" customHeight="1"/>
    <row r="58" s="22" customFormat="1" ht="15" hidden="1" customHeight="1"/>
    <row r="59" s="22" customFormat="1" ht="15" hidden="1" customHeight="1"/>
    <row r="60" s="22" customFormat="1" ht="15" hidden="1" customHeight="1"/>
    <row r="61" s="22" customFormat="1" ht="15" hidden="1" customHeight="1"/>
    <row r="62" s="22" customFormat="1" ht="15" hidden="1" customHeight="1"/>
    <row r="63" s="22" customFormat="1" ht="15" hidden="1" customHeight="1"/>
    <row r="64" s="22" customFormat="1" ht="15" hidden="1" customHeight="1"/>
    <row r="65" spans="1:27" s="22" customFormat="1" ht="15" hidden="1" customHeight="1"/>
    <row r="66" spans="1:27" s="22" customFormat="1" ht="15" hidden="1" customHeight="1"/>
    <row r="67" spans="1:27" s="22" customFormat="1" ht="15" hidden="1" customHeight="1"/>
    <row r="68" spans="1:27" s="22" customFormat="1" ht="15" hidden="1" customHeight="1"/>
    <row r="69" spans="1:27" s="22" customFormat="1" ht="15" hidden="1" customHeight="1"/>
    <row r="70" spans="1:27" s="22" customFormat="1" ht="15" hidden="1" customHeight="1"/>
    <row r="71" spans="1:27" s="22" customFormat="1" ht="15" hidden="1" customHeight="1"/>
    <row r="74" spans="1:27" s="22" customFormat="1" ht="15" customHeight="1">
      <c r="A74" s="22" t="s">
        <v>18</v>
      </c>
      <c r="B74" s="24" t="s">
        <v>1</v>
      </c>
      <c r="D74" s="28" t="s">
        <v>9</v>
      </c>
      <c r="E74" s="25" t="s">
        <v>23</v>
      </c>
      <c r="G74" s="25"/>
      <c r="H74" s="25"/>
      <c r="I74" s="23" t="s">
        <v>12</v>
      </c>
      <c r="J74" s="25"/>
      <c r="L74" s="25"/>
      <c r="M74" s="23" t="s">
        <v>8</v>
      </c>
      <c r="N74" s="25"/>
      <c r="O74" s="25"/>
      <c r="Q74" s="22" t="s">
        <v>11</v>
      </c>
      <c r="R74" s="25"/>
      <c r="S74" s="25"/>
      <c r="U74" s="25" t="s">
        <v>32</v>
      </c>
      <c r="V74" s="25" t="s">
        <v>33</v>
      </c>
      <c r="W74" s="22" t="s">
        <v>36</v>
      </c>
      <c r="Y74" s="25" t="s">
        <v>38</v>
      </c>
      <c r="Z74" s="25" t="s">
        <v>37</v>
      </c>
      <c r="AA74" s="25"/>
    </row>
    <row r="75" spans="1:27" s="22" customFormat="1" ht="15" customHeight="1">
      <c r="A75" s="22">
        <v>0</v>
      </c>
      <c r="B75" s="22">
        <v>0</v>
      </c>
      <c r="D75" s="25">
        <f>DATA!D4</f>
        <v>0</v>
      </c>
      <c r="E75" s="25">
        <f>DATA!A138</f>
        <v>0</v>
      </c>
      <c r="F75" s="25">
        <v>0</v>
      </c>
      <c r="G75" s="25">
        <f t="shared" ref="G75:G105" si="22">F75*E75</f>
        <v>0</v>
      </c>
      <c r="H75" s="25">
        <f>DATA!K4</f>
        <v>0</v>
      </c>
      <c r="I75" s="25">
        <f>E75</f>
        <v>0</v>
      </c>
      <c r="J75" s="25">
        <v>0</v>
      </c>
      <c r="K75" s="25">
        <f t="shared" ref="K75:K105" si="23">J75*E75</f>
        <v>0</v>
      </c>
      <c r="L75" s="25">
        <f>DATA!O4</f>
        <v>0</v>
      </c>
      <c r="M75" s="25">
        <f>I75</f>
        <v>0</v>
      </c>
      <c r="N75" s="25">
        <v>0</v>
      </c>
      <c r="O75" s="25">
        <f t="shared" ref="O75:O105" si="24">N75*E75</f>
        <v>0</v>
      </c>
      <c r="P75" s="25">
        <f>DATA!U4</f>
        <v>0</v>
      </c>
      <c r="Q75" s="25">
        <f>M75</f>
        <v>0</v>
      </c>
      <c r="R75" s="25">
        <v>0</v>
      </c>
      <c r="S75" s="25">
        <f t="shared" ref="S75:S105" si="25">R75*E75</f>
        <v>0</v>
      </c>
      <c r="W75" s="25" t="s">
        <v>29</v>
      </c>
      <c r="X75" s="25" t="s">
        <v>30</v>
      </c>
      <c r="Y75" s="25" t="s">
        <v>29</v>
      </c>
      <c r="Z75" s="25" t="s">
        <v>29</v>
      </c>
    </row>
    <row r="76" spans="1:27" s="22" customFormat="1" ht="15" customHeight="1">
      <c r="A76" s="22">
        <v>0</v>
      </c>
      <c r="B76" s="22">
        <v>1</v>
      </c>
      <c r="D76" s="25">
        <f>DATA!D5</f>
        <v>0.83152762512286382</v>
      </c>
      <c r="E76" s="25">
        <f>DATA!A139</f>
        <v>-0.66666666666666663</v>
      </c>
      <c r="F76" s="25">
        <f t="shared" ref="F76:F105" si="26">H/30*(D76+ABS(D76-D75)/2)</f>
        <v>0.83152762512286371</v>
      </c>
      <c r="G76" s="25">
        <f t="shared" si="22"/>
        <v>-0.55435175008190907</v>
      </c>
      <c r="H76" s="25">
        <f>DATA!K5</f>
        <v>0.24032902666650868</v>
      </c>
      <c r="I76" s="25">
        <f t="shared" ref="I76:I105" si="27">E76</f>
        <v>-0.66666666666666663</v>
      </c>
      <c r="J76" s="25">
        <f t="shared" ref="J76:J105" si="28">H/30*(H76+ABS(H76-H75)/2)</f>
        <v>0.24032902666650868</v>
      </c>
      <c r="K76" s="25">
        <f t="shared" si="23"/>
        <v>-0.16021935111100577</v>
      </c>
      <c r="L76" s="25">
        <f>DATA!O5</f>
        <v>0.65172413793103445</v>
      </c>
      <c r="M76" s="25">
        <f t="shared" ref="M76:M105" si="29">I76</f>
        <v>-0.66666666666666663</v>
      </c>
      <c r="N76" s="25">
        <f>H/30*(L76+ABS(L76-L75)/2)</f>
        <v>0.65172413793103445</v>
      </c>
      <c r="O76" s="25">
        <f t="shared" si="24"/>
        <v>-0.43448275862068964</v>
      </c>
      <c r="P76" s="25">
        <f>DATA!U5</f>
        <v>0.502344746776346</v>
      </c>
      <c r="Q76" s="25">
        <f t="shared" ref="Q76:Q105" si="30">M76</f>
        <v>-0.66666666666666663</v>
      </c>
      <c r="R76" s="25">
        <f>H/30*(P76+ABS(P76-P75)/2)</f>
        <v>0.502344746776346</v>
      </c>
      <c r="S76" s="25">
        <f t="shared" si="25"/>
        <v>-0.33489649785089731</v>
      </c>
      <c r="W76" s="25">
        <v>0.3</v>
      </c>
      <c r="X76" s="25">
        <v>0</v>
      </c>
      <c r="Y76" s="25">
        <f>xi*makstrip/MAX(SURCHARGES!C3:C4)</f>
        <v>1.3916885642493599</v>
      </c>
      <c r="Z76" s="25">
        <f>xtri</f>
        <v>10</v>
      </c>
    </row>
    <row r="77" spans="1:27" s="22" customFormat="1" ht="15" customHeight="1">
      <c r="A77" s="22">
        <v>0</v>
      </c>
      <c r="B77" s="22">
        <v>2</v>
      </c>
      <c r="D77" s="25">
        <f>DATA!D6</f>
        <v>1.5661428795295502</v>
      </c>
      <c r="E77" s="25">
        <f>DATA!A140</f>
        <v>-1.3333333333333333</v>
      </c>
      <c r="F77" s="25">
        <f t="shared" si="26"/>
        <v>1.2889670044885957</v>
      </c>
      <c r="G77" s="25">
        <f t="shared" si="22"/>
        <v>-1.7186226726514608</v>
      </c>
      <c r="H77" s="25">
        <f>DATA!K6</f>
        <v>0.47404203683302426</v>
      </c>
      <c r="I77" s="25">
        <f t="shared" si="27"/>
        <v>-1.3333333333333333</v>
      </c>
      <c r="J77" s="25">
        <f t="shared" si="28"/>
        <v>0.39393236127752129</v>
      </c>
      <c r="K77" s="25">
        <f t="shared" si="23"/>
        <v>-0.52524314837002839</v>
      </c>
      <c r="L77" s="25">
        <f>DATA!O6</f>
        <v>1.2511413440467494</v>
      </c>
      <c r="M77" s="25">
        <f t="shared" si="29"/>
        <v>-1.3333333333333333</v>
      </c>
      <c r="N77" s="25">
        <f>H/30*(L77+ABS(L77-L76)/2)</f>
        <v>1.0338999647364044</v>
      </c>
      <c r="O77" s="25">
        <f t="shared" si="24"/>
        <v>-1.3785332863152058</v>
      </c>
      <c r="P77" s="25">
        <f>DATA!U6</f>
        <v>0.98144631517546232</v>
      </c>
      <c r="Q77" s="25">
        <f t="shared" si="30"/>
        <v>-1.3333333333333333</v>
      </c>
      <c r="R77" s="25">
        <f>H/30*(P77+ABS(P77-P76)/2)</f>
        <v>0.8139980662500137</v>
      </c>
      <c r="S77" s="25">
        <f t="shared" si="25"/>
        <v>-1.0853307550000182</v>
      </c>
      <c r="W77" s="25">
        <v>0.3</v>
      </c>
      <c r="X77" s="25">
        <f>H/15</f>
        <v>1.3333333333333333</v>
      </c>
      <c r="Y77" s="25">
        <f>Y76</f>
        <v>1.3916885642493599</v>
      </c>
      <c r="Z77" s="25">
        <f>(Z76+Z80)/2</f>
        <v>12.5</v>
      </c>
    </row>
    <row r="78" spans="1:27" s="22" customFormat="1" ht="15" customHeight="1">
      <c r="A78" s="22">
        <v>0</v>
      </c>
      <c r="B78" s="22">
        <v>3</v>
      </c>
      <c r="D78" s="25">
        <f>DATA!D7</f>
        <v>2.1366914693932353</v>
      </c>
      <c r="E78" s="25">
        <f>DATA!A141</f>
        <v>-2</v>
      </c>
      <c r="F78" s="25">
        <f t="shared" si="26"/>
        <v>1.6146438428833854</v>
      </c>
      <c r="G78" s="25">
        <f t="shared" si="22"/>
        <v>-3.2292876857667707</v>
      </c>
      <c r="H78" s="25">
        <f>DATA!K7</f>
        <v>0.69500845967188984</v>
      </c>
      <c r="I78" s="25">
        <f t="shared" si="27"/>
        <v>-2</v>
      </c>
      <c r="J78" s="25">
        <f t="shared" si="28"/>
        <v>0.53699444739421509</v>
      </c>
      <c r="K78" s="25">
        <f t="shared" si="23"/>
        <v>-1.0739888947884302</v>
      </c>
      <c r="L78" s="25">
        <f>DATA!O7</f>
        <v>1.756055363321799</v>
      </c>
      <c r="M78" s="25">
        <f t="shared" si="29"/>
        <v>-2</v>
      </c>
      <c r="N78" s="25">
        <f>H/30*(L78+ABS(L78-L77)/2)</f>
        <v>1.3390082486395491</v>
      </c>
      <c r="O78" s="25">
        <f t="shared" si="24"/>
        <v>-2.6780164972790983</v>
      </c>
      <c r="P78" s="25">
        <f>DATA!U7</f>
        <v>1.4186186801713694</v>
      </c>
      <c r="Q78" s="25">
        <f t="shared" si="30"/>
        <v>-2</v>
      </c>
      <c r="R78" s="25">
        <f>H/30*(P78+ABS(P78-P77)/2)</f>
        <v>1.0914699084462152</v>
      </c>
      <c r="S78" s="25">
        <f t="shared" si="25"/>
        <v>-2.1829398168924303</v>
      </c>
      <c r="U78" s="22" t="s">
        <v>39</v>
      </c>
      <c r="W78" s="25">
        <f>(W77+W81)/2</f>
        <v>0.48333333333333328</v>
      </c>
      <c r="X78" s="25">
        <f>(X77+X81)/2</f>
        <v>1.3333333333333333</v>
      </c>
      <c r="Y78" s="25">
        <f>(Y77+Y81)/2</f>
        <v>1.7396107053116998</v>
      </c>
      <c r="Z78" s="25">
        <f>Z77</f>
        <v>12.5</v>
      </c>
    </row>
    <row r="79" spans="1:27" s="22" customFormat="1" ht="15" customHeight="1">
      <c r="A79" s="22">
        <v>0</v>
      </c>
      <c r="B79" s="22">
        <v>4</v>
      </c>
      <c r="D79" s="25">
        <f>DATA!D8</f>
        <v>2.518577269700951</v>
      </c>
      <c r="E79" s="25">
        <f>DATA!A142</f>
        <v>-2.6666666666666665</v>
      </c>
      <c r="F79" s="25">
        <f t="shared" si="26"/>
        <v>1.8063467799032058</v>
      </c>
      <c r="G79" s="25">
        <f t="shared" si="22"/>
        <v>-4.8169247464085485</v>
      </c>
      <c r="H79" s="25">
        <f>DATA!K8</f>
        <v>0.8979986643987663</v>
      </c>
      <c r="I79" s="25">
        <f t="shared" si="27"/>
        <v>-2.6666666666666665</v>
      </c>
      <c r="J79" s="25">
        <f t="shared" si="28"/>
        <v>0.66632917784146972</v>
      </c>
      <c r="K79" s="25">
        <f t="shared" si="23"/>
        <v>-1.7768778075772524</v>
      </c>
      <c r="L79" s="25">
        <f>DATA!O8</f>
        <v>2.1410156250000001</v>
      </c>
      <c r="M79" s="25">
        <f t="shared" si="29"/>
        <v>-2.6666666666666665</v>
      </c>
      <c r="N79" s="25">
        <f>H/30*(L79+ABS(L79-L78)/2)</f>
        <v>1.5556638372260672</v>
      </c>
      <c r="O79" s="25">
        <f t="shared" si="24"/>
        <v>-4.1484368992695124</v>
      </c>
      <c r="P79" s="25">
        <f>DATA!U8</f>
        <v>1.8023423805311747</v>
      </c>
      <c r="Q79" s="25">
        <f t="shared" si="30"/>
        <v>-2.6666666666666665</v>
      </c>
      <c r="R79" s="25">
        <f>H/30*(P79+ABS(P79-P78)/2)</f>
        <v>1.329469487140718</v>
      </c>
      <c r="S79" s="25">
        <f t="shared" si="25"/>
        <v>-3.545251965708581</v>
      </c>
      <c r="W79" s="25">
        <f>W78</f>
        <v>0.48333333333333328</v>
      </c>
      <c r="X79" s="25">
        <f>0</f>
        <v>0</v>
      </c>
      <c r="Y79" s="25">
        <f>Y78</f>
        <v>1.7396107053116998</v>
      </c>
      <c r="Z79" s="25">
        <f>Z78</f>
        <v>12.5</v>
      </c>
    </row>
    <row r="80" spans="1:27" s="22" customFormat="1" ht="15" customHeight="1">
      <c r="A80" s="22">
        <v>0</v>
      </c>
      <c r="B80" s="22">
        <v>5</v>
      </c>
      <c r="D80" s="25">
        <f>DATA!D9</f>
        <v>2.7233989753608876</v>
      </c>
      <c r="E80" s="25">
        <f>DATA!A143</f>
        <v>-3.333333333333333</v>
      </c>
      <c r="F80" s="25">
        <f t="shared" si="26"/>
        <v>1.8838732187939038</v>
      </c>
      <c r="G80" s="25">
        <f t="shared" si="22"/>
        <v>-6.279577395979679</v>
      </c>
      <c r="H80" s="25">
        <f>DATA!K9</f>
        <v>1.0789763170806324</v>
      </c>
      <c r="I80" s="25">
        <f t="shared" si="27"/>
        <v>-3.333333333333333</v>
      </c>
      <c r="J80" s="25">
        <f t="shared" si="28"/>
        <v>0.77964342894771033</v>
      </c>
      <c r="K80" s="25">
        <f t="shared" si="23"/>
        <v>-2.5988114298257008</v>
      </c>
      <c r="L80" s="25">
        <f>DATA!O9</f>
        <v>2.398813066769371</v>
      </c>
      <c r="M80" s="25">
        <f t="shared" si="29"/>
        <v>-3.333333333333333</v>
      </c>
      <c r="N80" s="25">
        <f>H/30*(L80+ABS(L80-L79)/2)</f>
        <v>1.685141191769371</v>
      </c>
      <c r="O80" s="25">
        <f t="shared" si="24"/>
        <v>-5.6171373058979031</v>
      </c>
      <c r="P80" s="25">
        <f>DATA!U9</f>
        <v>2.1283620795348677</v>
      </c>
      <c r="Q80" s="25">
        <f t="shared" si="30"/>
        <v>-3.333333333333333</v>
      </c>
      <c r="R80" s="25">
        <f>H/30*(P80+ABS(P80-P79)/2)</f>
        <v>1.527581286024476</v>
      </c>
      <c r="S80" s="25">
        <f t="shared" si="25"/>
        <v>-5.0919376200815858</v>
      </c>
      <c r="W80" s="25">
        <f>W79</f>
        <v>0.48333333333333328</v>
      </c>
      <c r="X80" s="25">
        <f>X78</f>
        <v>1.3333333333333333</v>
      </c>
      <c r="Y80" s="25">
        <f>Y79</f>
        <v>1.7396107053116998</v>
      </c>
      <c r="Z80" s="25">
        <f>(xtri+ctri)</f>
        <v>15</v>
      </c>
    </row>
    <row r="81" spans="1:27" s="22" customFormat="1" ht="15" customHeight="1">
      <c r="A81" s="22">
        <v>0</v>
      </c>
      <c r="B81" s="22">
        <v>6</v>
      </c>
      <c r="D81" s="25">
        <f>DATA!D10</f>
        <v>2.7833771284987199</v>
      </c>
      <c r="E81" s="25">
        <f>DATA!A144</f>
        <v>-4</v>
      </c>
      <c r="F81" s="25">
        <f t="shared" si="26"/>
        <v>1.8755774700450907</v>
      </c>
      <c r="G81" s="25">
        <f t="shared" si="22"/>
        <v>-7.5023098801803627</v>
      </c>
      <c r="H81" s="25">
        <f>DATA!K10</f>
        <v>1.235241948944487</v>
      </c>
      <c r="I81" s="25">
        <f t="shared" si="27"/>
        <v>-4</v>
      </c>
      <c r="J81" s="25">
        <f t="shared" si="28"/>
        <v>0.87558317658427609</v>
      </c>
      <c r="K81" s="25">
        <f t="shared" si="23"/>
        <v>-3.5023327063371044</v>
      </c>
      <c r="L81" s="25">
        <f>DATA!O10</f>
        <v>2.5374999999999996</v>
      </c>
      <c r="M81" s="25">
        <f t="shared" si="29"/>
        <v>-4</v>
      </c>
      <c r="N81" s="25">
        <f>H/30*(L81+ABS(L81-L80)/2)</f>
        <v>1.7378956444102092</v>
      </c>
      <c r="O81" s="25">
        <f t="shared" si="24"/>
        <v>-6.9515825776408366</v>
      </c>
      <c r="P81" s="25">
        <f>DATA!U10</f>
        <v>2.3980757658436063</v>
      </c>
      <c r="Q81" s="25">
        <f t="shared" si="30"/>
        <v>-4</v>
      </c>
      <c r="R81" s="25">
        <f>H/30*(P81+ABS(P81-P80)/2)</f>
        <v>1.6886217393319836</v>
      </c>
      <c r="S81" s="25">
        <f t="shared" si="25"/>
        <v>-6.7544869573279342</v>
      </c>
      <c r="W81" s="25">
        <f>W87/2</f>
        <v>0.66666666666666663</v>
      </c>
      <c r="X81" s="25">
        <f>X77</f>
        <v>1.3333333333333333</v>
      </c>
      <c r="Y81" s="25">
        <f>(Y77+Y87)/2</f>
        <v>2.0875328463740397</v>
      </c>
      <c r="Z81" s="25">
        <f>Z80</f>
        <v>15</v>
      </c>
    </row>
    <row r="82" spans="1:27" s="22" customFormat="1" ht="15" customHeight="1">
      <c r="A82" s="22">
        <v>0</v>
      </c>
      <c r="B82" s="22">
        <v>7</v>
      </c>
      <c r="D82" s="25">
        <f>DATA!D11</f>
        <v>2.736844796253199</v>
      </c>
      <c r="E82" s="25">
        <f>DATA!A145</f>
        <v>-4.6666666666666661</v>
      </c>
      <c r="F82" s="25">
        <f t="shared" si="26"/>
        <v>1.8400739749173063</v>
      </c>
      <c r="G82" s="25">
        <f t="shared" si="22"/>
        <v>-8.5870118829474276</v>
      </c>
      <c r="H82" s="25">
        <f>DATA!K11</f>
        <v>1.3654313599572248</v>
      </c>
      <c r="I82" s="25">
        <f t="shared" si="27"/>
        <v>-4.6666666666666661</v>
      </c>
      <c r="J82" s="25">
        <f t="shared" si="28"/>
        <v>0.95368404364239567</v>
      </c>
      <c r="K82" s="25">
        <f t="shared" si="23"/>
        <v>-4.450525536997846</v>
      </c>
      <c r="L82" s="25">
        <f>DATA!O11</f>
        <v>2.5750355714247366</v>
      </c>
      <c r="M82" s="25">
        <f t="shared" si="29"/>
        <v>-4.6666666666666661</v>
      </c>
      <c r="N82" s="25">
        <f>H/30*(L82+ABS(L82-L81)/2)</f>
        <v>1.7292022380914034</v>
      </c>
      <c r="O82" s="25">
        <f t="shared" si="24"/>
        <v>-8.069610444426548</v>
      </c>
      <c r="P82" s="25">
        <f>DATA!U11</f>
        <v>2.6164001859959165</v>
      </c>
      <c r="Q82" s="25">
        <f t="shared" si="30"/>
        <v>-4.6666666666666661</v>
      </c>
      <c r="R82" s="25">
        <f>H/30*(P82+ABS(P82-P81)/2)</f>
        <v>1.8170415973813809</v>
      </c>
      <c r="S82" s="25">
        <f t="shared" si="25"/>
        <v>-8.4795274544464441</v>
      </c>
      <c r="V82" s="22" t="s">
        <v>40</v>
      </c>
      <c r="W82" s="25">
        <f>W81</f>
        <v>0.66666666666666663</v>
      </c>
      <c r="X82" s="25">
        <f>0</f>
        <v>0</v>
      </c>
      <c r="Y82" s="25">
        <f>Y81</f>
        <v>2.0875328463740397</v>
      </c>
      <c r="Z82" s="25">
        <f>Z81</f>
        <v>15</v>
      </c>
    </row>
    <row r="83" spans="1:27" s="22" customFormat="1" ht="15" customHeight="1">
      <c r="A83" s="22">
        <v>0</v>
      </c>
      <c r="B83" s="22">
        <v>8</v>
      </c>
      <c r="D83" s="25">
        <f>DATA!D12</f>
        <v>2.6192021080425141</v>
      </c>
      <c r="E83" s="25">
        <f>DATA!A146</f>
        <v>-5.333333333333333</v>
      </c>
      <c r="F83" s="25">
        <f t="shared" si="26"/>
        <v>1.785348968098571</v>
      </c>
      <c r="G83" s="25">
        <f t="shared" si="22"/>
        <v>-9.5218611631923782</v>
      </c>
      <c r="H83" s="25">
        <f>DATA!K12</f>
        <v>1.4693954447938313</v>
      </c>
      <c r="I83" s="25">
        <f t="shared" si="27"/>
        <v>-5.333333333333333</v>
      </c>
      <c r="J83" s="25">
        <f t="shared" si="28"/>
        <v>1.0142516581414229</v>
      </c>
      <c r="K83" s="25">
        <f t="shared" si="23"/>
        <v>-5.4093421767542553</v>
      </c>
      <c r="L83" s="25">
        <f>DATA!O12</f>
        <v>2.5337463017751483</v>
      </c>
      <c r="M83" s="25">
        <f t="shared" si="29"/>
        <v>-5.333333333333333</v>
      </c>
      <c r="N83" s="25">
        <f>H/30*(L83+ABS(L83-L82)/2)</f>
        <v>1.702927291066628</v>
      </c>
      <c r="O83" s="25">
        <f t="shared" si="24"/>
        <v>-9.082278885688682</v>
      </c>
      <c r="P83" s="25">
        <f>DATA!U12</f>
        <v>2.789915716101286</v>
      </c>
      <c r="Q83" s="25">
        <f t="shared" si="30"/>
        <v>-5.333333333333333</v>
      </c>
      <c r="R83" s="25">
        <f>H/30*(P83+ABS(P83-P82)/2)</f>
        <v>1.9177823207693137</v>
      </c>
      <c r="S83" s="25">
        <f t="shared" si="25"/>
        <v>-10.228172377436339</v>
      </c>
      <c r="V83" s="25">
        <f>xramp+cramp</f>
        <v>10</v>
      </c>
      <c r="W83" s="25">
        <f>W82</f>
        <v>0.66666666666666663</v>
      </c>
      <c r="X83" s="25">
        <f>X81</f>
        <v>1.3333333333333333</v>
      </c>
      <c r="Y83" s="25">
        <f>Y82</f>
        <v>2.0875328463740397</v>
      </c>
      <c r="Z83" s="25">
        <f>(Z82+Z86)/2</f>
        <v>17.5</v>
      </c>
    </row>
    <row r="84" spans="1:27" s="22" customFormat="1" ht="15" customHeight="1">
      <c r="A84" s="22">
        <v>0</v>
      </c>
      <c r="B84" s="22">
        <v>9</v>
      </c>
      <c r="D84" s="25">
        <f>DATA!D13</f>
        <v>2.4590416455585102</v>
      </c>
      <c r="E84" s="25">
        <f>DATA!A147</f>
        <v>-6</v>
      </c>
      <c r="F84" s="25">
        <f t="shared" si="26"/>
        <v>1.692747917867008</v>
      </c>
      <c r="G84" s="25">
        <f t="shared" si="22"/>
        <v>-10.156487507202048</v>
      </c>
      <c r="H84" s="25">
        <f>DATA!K13</f>
        <v>1.5480004017487696</v>
      </c>
      <c r="I84" s="25">
        <f t="shared" si="27"/>
        <v>-6</v>
      </c>
      <c r="J84" s="25">
        <f t="shared" si="28"/>
        <v>1.0582019201508257</v>
      </c>
      <c r="K84" s="25">
        <f t="shared" si="23"/>
        <v>-6.3492115209049542</v>
      </c>
      <c r="L84" s="25">
        <f>DATA!O13</f>
        <v>2.4359999999999999</v>
      </c>
      <c r="M84" s="25">
        <f t="shared" si="29"/>
        <v>-6</v>
      </c>
      <c r="N84" s="25">
        <f>H/30*(L84+ABS(L84-L83)/2)</f>
        <v>1.6565821005917158</v>
      </c>
      <c r="O84" s="25">
        <f t="shared" si="24"/>
        <v>-9.9394926035502955</v>
      </c>
      <c r="P84" s="25">
        <f>DATA!U13</f>
        <v>2.9255786461892797</v>
      </c>
      <c r="Q84" s="25">
        <f t="shared" si="30"/>
        <v>-6</v>
      </c>
      <c r="R84" s="25">
        <f>H/30*(P84+ABS(P84-P83)/2)</f>
        <v>1.9956067408221845</v>
      </c>
      <c r="S84" s="25">
        <f t="shared" si="25"/>
        <v>-11.973640444933107</v>
      </c>
      <c r="W84" s="25">
        <f>(W81+W87)/2</f>
        <v>1</v>
      </c>
      <c r="X84" s="25">
        <f>(X81+X87)/2</f>
        <v>1.3333333333333333</v>
      </c>
      <c r="Y84" s="25">
        <f>(Y81+Y87)/2</f>
        <v>2.4354549874363798</v>
      </c>
      <c r="Z84" s="25">
        <f>Z83</f>
        <v>17.5</v>
      </c>
    </row>
    <row r="85" spans="1:27" s="22" customFormat="1" ht="15" customHeight="1">
      <c r="A85" s="22">
        <v>0</v>
      </c>
      <c r="B85" s="22">
        <v>10</v>
      </c>
      <c r="D85" s="25">
        <f>DATA!D14</f>
        <v>2.2775336739267553</v>
      </c>
      <c r="E85" s="25">
        <f>DATA!A148</f>
        <v>-6.6666666666666661</v>
      </c>
      <c r="F85" s="25">
        <f t="shared" si="26"/>
        <v>1.5788584398284216</v>
      </c>
      <c r="G85" s="25">
        <f t="shared" si="22"/>
        <v>-10.525722932189476</v>
      </c>
      <c r="H85" s="25">
        <f>DATA!K14</f>
        <v>1.6028890472160804</v>
      </c>
      <c r="I85" s="25">
        <f t="shared" si="27"/>
        <v>-6.6666666666666661</v>
      </c>
      <c r="J85" s="25">
        <f t="shared" si="28"/>
        <v>1.0868889132998238</v>
      </c>
      <c r="K85" s="25">
        <f t="shared" si="23"/>
        <v>-7.2459260886654917</v>
      </c>
      <c r="L85" s="25">
        <f>DATA!O14</f>
        <v>2.3015486428379468</v>
      </c>
      <c r="M85" s="25">
        <f t="shared" si="29"/>
        <v>-6.6666666666666661</v>
      </c>
      <c r="N85" s="25">
        <f>H/30*(L85+ABS(L85-L84)/2)</f>
        <v>1.5791828809459822</v>
      </c>
      <c r="O85" s="25">
        <f t="shared" si="24"/>
        <v>-10.527885872973213</v>
      </c>
      <c r="P85" s="25">
        <f>DATA!U14</f>
        <v>3.0299691157877975</v>
      </c>
      <c r="Q85" s="25">
        <f t="shared" si="30"/>
        <v>-6.6666666666666661</v>
      </c>
      <c r="R85" s="25">
        <f>H/30*(P85+ABS(P85-P84)/2)</f>
        <v>2.054776233724704</v>
      </c>
      <c r="S85" s="25">
        <f t="shared" si="25"/>
        <v>-13.698508224831359</v>
      </c>
      <c r="W85" s="25">
        <f>W84</f>
        <v>1</v>
      </c>
      <c r="X85" s="25">
        <f>0</f>
        <v>0</v>
      </c>
      <c r="Y85" s="25">
        <f>Y84</f>
        <v>2.4354549874363798</v>
      </c>
      <c r="Z85" s="25">
        <f>Z84</f>
        <v>17.5</v>
      </c>
    </row>
    <row r="86" spans="1:27" s="22" customFormat="1" ht="15" customHeight="1">
      <c r="A86" s="22">
        <v>0</v>
      </c>
      <c r="B86" s="22">
        <v>11</v>
      </c>
      <c r="D86" s="25">
        <f>DATA!D15</f>
        <v>2.0893496357752985</v>
      </c>
      <c r="E86" s="25">
        <f>DATA!A149</f>
        <v>-7.333333333333333</v>
      </c>
      <c r="F86" s="25">
        <f t="shared" si="26"/>
        <v>1.4556277699006845</v>
      </c>
      <c r="G86" s="25">
        <f t="shared" si="22"/>
        <v>-10.674603645938353</v>
      </c>
      <c r="H86" s="25">
        <f>DATA!K15</f>
        <v>1.6362379967966432</v>
      </c>
      <c r="I86" s="25">
        <f t="shared" si="27"/>
        <v>-7.333333333333333</v>
      </c>
      <c r="J86" s="25">
        <f t="shared" si="28"/>
        <v>1.1019416477246162</v>
      </c>
      <c r="K86" s="25">
        <f t="shared" si="23"/>
        <v>-8.0809054166471856</v>
      </c>
      <c r="L86" s="25">
        <f>DATA!O15</f>
        <v>2.1463510145959424</v>
      </c>
      <c r="M86" s="25">
        <f t="shared" si="29"/>
        <v>-7.333333333333333</v>
      </c>
      <c r="N86" s="25">
        <f>H/30*(L86+ABS(L86-L85)/2)</f>
        <v>1.4826332191446296</v>
      </c>
      <c r="O86" s="25">
        <f t="shared" si="24"/>
        <v>-10.872643607060617</v>
      </c>
      <c r="P86" s="25">
        <f>DATA!U15</f>
        <v>3.1089293598121182</v>
      </c>
      <c r="Q86" s="25">
        <f t="shared" si="30"/>
        <v>-7.333333333333333</v>
      </c>
      <c r="R86" s="25">
        <f>H/30*(P86+ABS(P86-P85)/2)</f>
        <v>2.0989396545495187</v>
      </c>
      <c r="S86" s="25">
        <f t="shared" si="25"/>
        <v>-15.392224133363136</v>
      </c>
      <c r="W86" s="25">
        <f>W85</f>
        <v>1</v>
      </c>
      <c r="X86" s="25">
        <f>X84</f>
        <v>1.3333333333333333</v>
      </c>
      <c r="Y86" s="25">
        <f>Y85</f>
        <v>2.4354549874363798</v>
      </c>
      <c r="Z86" s="25">
        <f>(xtri+ctri+btri)</f>
        <v>20</v>
      </c>
    </row>
    <row r="87" spans="1:27" s="22" customFormat="1" ht="15" customHeight="1">
      <c r="A87" s="22">
        <v>0</v>
      </c>
      <c r="B87" s="22">
        <v>12</v>
      </c>
      <c r="D87" s="25">
        <f>DATA!D16</f>
        <v>1.9040622156054043</v>
      </c>
      <c r="E87" s="25">
        <f>DATA!A150</f>
        <v>-8</v>
      </c>
      <c r="F87" s="25">
        <f t="shared" si="26"/>
        <v>1.3311372837935675</v>
      </c>
      <c r="G87" s="25">
        <f t="shared" si="22"/>
        <v>-10.64909827034854</v>
      </c>
      <c r="H87" s="25">
        <f>DATA!K16</f>
        <v>1.6505356454351188</v>
      </c>
      <c r="I87" s="25">
        <f t="shared" si="27"/>
        <v>-8</v>
      </c>
      <c r="J87" s="25">
        <f t="shared" si="28"/>
        <v>1.1051229798362376</v>
      </c>
      <c r="K87" s="25">
        <f t="shared" si="23"/>
        <v>-8.8409838386899011</v>
      </c>
      <c r="L87" s="25">
        <f>DATA!O16</f>
        <v>1.9824218749999991</v>
      </c>
      <c r="M87" s="25">
        <f t="shared" si="29"/>
        <v>-8</v>
      </c>
      <c r="N87" s="25">
        <f>H/30*(L87+ABS(L87-L86)/2)</f>
        <v>1.3762576298653137</v>
      </c>
      <c r="O87" s="25">
        <f t="shared" si="24"/>
        <v>-11.01006103892251</v>
      </c>
      <c r="P87" s="25">
        <f>DATA!U16</f>
        <v>3.1674461393403956</v>
      </c>
      <c r="Q87" s="25">
        <f t="shared" si="30"/>
        <v>-8</v>
      </c>
      <c r="R87" s="25">
        <f>H/30*(P87+ABS(P87-P86)/2)</f>
        <v>2.1311363527363563</v>
      </c>
      <c r="S87" s="25">
        <f t="shared" si="25"/>
        <v>-17.04909082189085</v>
      </c>
      <c r="W87" s="25">
        <f>BY4+X77</f>
        <v>1.3333333333333333</v>
      </c>
      <c r="X87" s="25">
        <f>X77</f>
        <v>1.3333333333333333</v>
      </c>
      <c r="Y87" s="25">
        <f>xj*MAX(D4:D34)/MAX(SURCHARGES!C3:C4)</f>
        <v>2.7833771284987199</v>
      </c>
      <c r="AA87" s="25"/>
    </row>
    <row r="88" spans="1:27" s="22" customFormat="1" ht="15" customHeight="1">
      <c r="A88" s="22">
        <v>0</v>
      </c>
      <c r="B88" s="22">
        <v>13</v>
      </c>
      <c r="D88" s="25">
        <f>DATA!D17</f>
        <v>1.7275048953923893</v>
      </c>
      <c r="E88" s="25">
        <f>DATA!A151</f>
        <v>-8.6666666666666661</v>
      </c>
      <c r="F88" s="25">
        <f t="shared" si="26"/>
        <v>1.2105223703325978</v>
      </c>
      <c r="G88" s="25">
        <f t="shared" si="22"/>
        <v>-10.491193876215847</v>
      </c>
      <c r="H88" s="25">
        <f>DATA!K17</f>
        <v>1.6483955061279527</v>
      </c>
      <c r="I88" s="25">
        <f t="shared" si="27"/>
        <v>-8.6666666666666661</v>
      </c>
      <c r="J88" s="25">
        <f t="shared" si="28"/>
        <v>1.0996437171876905</v>
      </c>
      <c r="K88" s="25">
        <f t="shared" si="23"/>
        <v>-9.530245548959984</v>
      </c>
      <c r="L88" s="25">
        <f>DATA!O17</f>
        <v>1.8182537333238069</v>
      </c>
      <c r="M88" s="25">
        <f t="shared" si="29"/>
        <v>-8.6666666666666661</v>
      </c>
      <c r="N88" s="25">
        <f>H/30*(L88+ABS(L88-L87)/2)</f>
        <v>1.2668918694412685</v>
      </c>
      <c r="O88" s="25">
        <f t="shared" si="24"/>
        <v>-10.979729535157659</v>
      </c>
      <c r="P88" s="25">
        <f>DATA!U17</f>
        <v>3.2096682307962845</v>
      </c>
      <c r="Q88" s="25">
        <f t="shared" si="30"/>
        <v>-8.6666666666666661</v>
      </c>
      <c r="R88" s="25">
        <f>H/30*(P88+ABS(P88-P87)/2)</f>
        <v>2.1538528510161523</v>
      </c>
      <c r="S88" s="25">
        <f t="shared" si="25"/>
        <v>-18.666724708806651</v>
      </c>
      <c r="W88" s="25">
        <f>W87</f>
        <v>1.3333333333333333</v>
      </c>
      <c r="X88" s="25">
        <f>0</f>
        <v>0</v>
      </c>
      <c r="Y88" s="25">
        <f>xj*MAX(D4:D34)/MAX(SURCHARGES!C3:C4)</f>
        <v>2.7833771284987199</v>
      </c>
      <c r="AA88" s="25"/>
    </row>
    <row r="89" spans="1:27" s="22" customFormat="1" ht="15" customHeight="1">
      <c r="A89" s="22">
        <v>0</v>
      </c>
      <c r="B89" s="22">
        <v>14</v>
      </c>
      <c r="D89" s="25">
        <f>DATA!D18</f>
        <v>1.5628980614964934</v>
      </c>
      <c r="E89" s="25">
        <f>DATA!A152</f>
        <v>-9.3333333333333321</v>
      </c>
      <c r="F89" s="25">
        <f t="shared" si="26"/>
        <v>1.0968009856296275</v>
      </c>
      <c r="G89" s="25">
        <f t="shared" si="22"/>
        <v>-10.236809199209855</v>
      </c>
      <c r="H89" s="25">
        <f>DATA!K18</f>
        <v>1.6324106574066652</v>
      </c>
      <c r="I89" s="25">
        <f t="shared" si="27"/>
        <v>-9.3333333333333321</v>
      </c>
      <c r="J89" s="25">
        <f t="shared" si="28"/>
        <v>1.0936020545115392</v>
      </c>
      <c r="K89" s="25">
        <f t="shared" si="23"/>
        <v>-10.206952508774364</v>
      </c>
      <c r="L89" s="25">
        <f>DATA!O18</f>
        <v>1.6594723183391005</v>
      </c>
      <c r="M89" s="25">
        <f t="shared" si="29"/>
        <v>-9.3333333333333321</v>
      </c>
      <c r="N89" s="25">
        <f>H/30*(L89+ABS(L89-L88)/2)</f>
        <v>1.159242017220969</v>
      </c>
      <c r="O89" s="25">
        <f t="shared" si="24"/>
        <v>-10.819592160729043</v>
      </c>
      <c r="P89" s="25">
        <f>DATA!U18</f>
        <v>3.2389885760410553</v>
      </c>
      <c r="Q89" s="25">
        <f t="shared" si="30"/>
        <v>-9.3333333333333321</v>
      </c>
      <c r="R89" s="25">
        <f>H/30*(P89+ABS(P89-P88)/2)</f>
        <v>2.1690991657756271</v>
      </c>
      <c r="S89" s="25">
        <f t="shared" si="25"/>
        <v>-20.244925547239184</v>
      </c>
    </row>
    <row r="90" spans="1:27" s="22" customFormat="1" ht="15" customHeight="1">
      <c r="A90" s="22">
        <v>0</v>
      </c>
      <c r="B90" s="22">
        <v>15</v>
      </c>
      <c r="D90" s="25">
        <f>DATA!D19</f>
        <v>1.4117078746237532</v>
      </c>
      <c r="E90" s="25">
        <f>DATA!A153</f>
        <v>-10</v>
      </c>
      <c r="F90" s="25">
        <f t="shared" si="26"/>
        <v>0.99153531204008216</v>
      </c>
      <c r="G90" s="25">
        <f t="shared" si="22"/>
        <v>-9.9153531204008214</v>
      </c>
      <c r="H90" s="25">
        <f>DATA!K19</f>
        <v>1.6050486956100907</v>
      </c>
      <c r="I90" s="25">
        <f t="shared" si="27"/>
        <v>-10</v>
      </c>
      <c r="J90" s="25">
        <f t="shared" si="28"/>
        <v>1.0791531176722517</v>
      </c>
      <c r="K90" s="25">
        <f t="shared" si="23"/>
        <v>-10.791531176722518</v>
      </c>
      <c r="L90" s="25">
        <f>DATA!O19</f>
        <v>1.5095181439619274</v>
      </c>
      <c r="M90" s="25">
        <f t="shared" si="29"/>
        <v>-10</v>
      </c>
      <c r="N90" s="25">
        <f>H/30*(L90+ABS(L90-L89)/2)</f>
        <v>1.0563301541003425</v>
      </c>
      <c r="O90" s="25">
        <f t="shared" si="24"/>
        <v>-10.563301541003424</v>
      </c>
      <c r="P90" s="25">
        <f>DATA!U19</f>
        <v>3.2581499290596203</v>
      </c>
      <c r="Q90" s="25">
        <f t="shared" si="30"/>
        <v>-10</v>
      </c>
      <c r="R90" s="25">
        <f>H/30*(P90+ABS(P90-P89)/2)</f>
        <v>2.1784870703792683</v>
      </c>
      <c r="S90" s="25">
        <f t="shared" si="25"/>
        <v>-21.784870703792684</v>
      </c>
    </row>
    <row r="91" spans="1:27" s="22" customFormat="1" ht="15" customHeight="1">
      <c r="A91" s="22">
        <v>0</v>
      </c>
      <c r="B91" s="22">
        <v>16</v>
      </c>
      <c r="D91" s="25">
        <f>DATA!D20</f>
        <v>1.2742687558285768</v>
      </c>
      <c r="E91" s="25">
        <f>DATA!A154</f>
        <v>-10.666666666666666</v>
      </c>
      <c r="F91" s="25">
        <f t="shared" si="26"/>
        <v>0.89532554348410998</v>
      </c>
      <c r="G91" s="25">
        <f t="shared" si="22"/>
        <v>-9.5501391304971719</v>
      </c>
      <c r="H91" s="25">
        <f>DATA!K20</f>
        <v>1.5685827092055213</v>
      </c>
      <c r="I91" s="25">
        <f t="shared" si="27"/>
        <v>-10.666666666666666</v>
      </c>
      <c r="J91" s="25">
        <f t="shared" si="28"/>
        <v>1.0578771349385372</v>
      </c>
      <c r="K91" s="25">
        <f t="shared" si="23"/>
        <v>-11.28402277267773</v>
      </c>
      <c r="L91" s="25">
        <f>DATA!O20</f>
        <v>1.37025</v>
      </c>
      <c r="M91" s="25">
        <f t="shared" si="29"/>
        <v>-10.666666666666666</v>
      </c>
      <c r="N91" s="25">
        <f>H/30*(L91+ABS(L91-L90)/2)</f>
        <v>0.95992271465397572</v>
      </c>
      <c r="O91" s="25">
        <f t="shared" si="24"/>
        <v>-10.23917562297574</v>
      </c>
      <c r="P91" s="25">
        <f>DATA!U20</f>
        <v>3.2693519685572605</v>
      </c>
      <c r="Q91" s="25">
        <f t="shared" si="30"/>
        <v>-10.666666666666666</v>
      </c>
      <c r="R91" s="25">
        <f>H/30*(P91+ABS(P91-P90)/2)</f>
        <v>2.1833019922040533</v>
      </c>
      <c r="S91" s="25">
        <f t="shared" si="25"/>
        <v>-23.288554583509899</v>
      </c>
      <c r="U91" s="22" t="s">
        <v>29</v>
      </c>
      <c r="V91" s="22" t="s">
        <v>30</v>
      </c>
    </row>
    <row r="92" spans="1:27" s="22" customFormat="1" ht="15" customHeight="1">
      <c r="A92" s="22">
        <v>0</v>
      </c>
      <c r="B92" s="22">
        <v>17</v>
      </c>
      <c r="D92" s="25">
        <f>DATA!D21</f>
        <v>1.1502186208962026</v>
      </c>
      <c r="E92" s="25">
        <f>DATA!A155</f>
        <v>-11.333333333333332</v>
      </c>
      <c r="F92" s="25">
        <f t="shared" si="26"/>
        <v>0.80816245890825977</v>
      </c>
      <c r="G92" s="25">
        <f t="shared" si="22"/>
        <v>-9.1591745342936104</v>
      </c>
      <c r="H92" s="25">
        <f>DATA!K21</f>
        <v>1.5250519439150447</v>
      </c>
      <c r="I92" s="25">
        <f t="shared" si="27"/>
        <v>-11.333333333333332</v>
      </c>
      <c r="J92" s="25">
        <f t="shared" si="28"/>
        <v>1.0312115510401887</v>
      </c>
      <c r="K92" s="25">
        <f t="shared" si="23"/>
        <v>-11.687064245122137</v>
      </c>
      <c r="L92" s="25">
        <f>DATA!O21</f>
        <v>1.2424328893961782</v>
      </c>
      <c r="M92" s="25">
        <f t="shared" si="29"/>
        <v>-11.333333333333332</v>
      </c>
      <c r="N92" s="25">
        <f>H/30*(L92+ABS(L92-L91)/2)</f>
        <v>0.87089429646539274</v>
      </c>
      <c r="O92" s="25">
        <f t="shared" si="24"/>
        <v>-9.8701353599411163</v>
      </c>
      <c r="P92" s="25">
        <f>DATA!U21</f>
        <v>3.2743493458308319</v>
      </c>
      <c r="Q92" s="25">
        <f t="shared" si="30"/>
        <v>-11.333333333333332</v>
      </c>
      <c r="R92" s="25">
        <f>H/30*(P92+ABS(P92-P91)/2)</f>
        <v>2.1845653563117446</v>
      </c>
      <c r="S92" s="25">
        <f t="shared" si="25"/>
        <v>-24.758407371533103</v>
      </c>
      <c r="U92" s="25">
        <v>0</v>
      </c>
      <c r="V92" s="25">
        <v>0</v>
      </c>
    </row>
    <row r="93" spans="1:27" s="22" customFormat="1" ht="15" customHeight="1">
      <c r="A93" s="22">
        <v>0</v>
      </c>
      <c r="B93" s="22">
        <v>18</v>
      </c>
      <c r="D93" s="25">
        <f>DATA!D22</f>
        <v>1.0387945325806696</v>
      </c>
      <c r="E93" s="25">
        <f>DATA!A156</f>
        <v>-12</v>
      </c>
      <c r="F93" s="25">
        <f t="shared" si="26"/>
        <v>0.72967105115895736</v>
      </c>
      <c r="G93" s="25">
        <f t="shared" si="22"/>
        <v>-8.7560526139074888</v>
      </c>
      <c r="H93" s="25">
        <f>DATA!K22</f>
        <v>1.4762454147450448</v>
      </c>
      <c r="I93" s="25">
        <f t="shared" si="27"/>
        <v>-12</v>
      </c>
      <c r="J93" s="25">
        <f t="shared" si="28"/>
        <v>1.0004324528866964</v>
      </c>
      <c r="K93" s="25">
        <f t="shared" si="23"/>
        <v>-12.005189434640357</v>
      </c>
      <c r="L93" s="25">
        <f>DATA!O22</f>
        <v>1.1261094674556213</v>
      </c>
      <c r="M93" s="25">
        <f t="shared" si="29"/>
        <v>-12</v>
      </c>
      <c r="N93" s="25">
        <f>H/30*(L93+ABS(L93-L92)/2)</f>
        <v>0.78951411895059975</v>
      </c>
      <c r="O93" s="25">
        <f t="shared" si="24"/>
        <v>-9.4741694274071975</v>
      </c>
      <c r="P93" s="25">
        <f>DATA!U22</f>
        <v>3.2745366106462925</v>
      </c>
      <c r="Q93" s="25">
        <f t="shared" si="30"/>
        <v>-12</v>
      </c>
      <c r="R93" s="25">
        <f>H/30*(P93+ABS(P93-P92)/2)</f>
        <v>2.1830868287026819</v>
      </c>
      <c r="S93" s="25">
        <f t="shared" si="25"/>
        <v>-26.197041944432183</v>
      </c>
      <c r="U93" s="25">
        <v>0</v>
      </c>
      <c r="V93" s="25">
        <f>-H</f>
        <v>-20</v>
      </c>
    </row>
    <row r="94" spans="1:27" s="22" customFormat="1" ht="15" customHeight="1">
      <c r="A94" s="22">
        <v>0</v>
      </c>
      <c r="B94" s="22">
        <v>19</v>
      </c>
      <c r="D94" s="25">
        <f>DATA!D23</f>
        <v>0.93902824293087384</v>
      </c>
      <c r="E94" s="25">
        <f>DATA!A157</f>
        <v>-12.666666666666666</v>
      </c>
      <c r="F94" s="25">
        <f t="shared" si="26"/>
        <v>0.6592742585038478</v>
      </c>
      <c r="G94" s="25">
        <f t="shared" si="22"/>
        <v>-8.3508072743820723</v>
      </c>
      <c r="H94" s="25">
        <f>DATA!K23</f>
        <v>1.4237021890305088</v>
      </c>
      <c r="I94" s="25">
        <f t="shared" si="27"/>
        <v>-12.666666666666666</v>
      </c>
      <c r="J94" s="25">
        <f t="shared" si="28"/>
        <v>0.96664920125851783</v>
      </c>
      <c r="K94" s="25">
        <f t="shared" si="23"/>
        <v>-12.244223215941226</v>
      </c>
      <c r="L94" s="25">
        <f>DATA!O23</f>
        <v>1.0208705028918734</v>
      </c>
      <c r="M94" s="25">
        <f t="shared" si="29"/>
        <v>-12.666666666666666</v>
      </c>
      <c r="N94" s="25">
        <f>H/30*(L94+ABS(L94-L93)/2)</f>
        <v>0.71565999011583159</v>
      </c>
      <c r="O94" s="25">
        <f t="shared" si="24"/>
        <v>-9.0650265414671996</v>
      </c>
      <c r="P94" s="25">
        <f>DATA!U23</f>
        <v>3.2710193650726391</v>
      </c>
      <c r="Q94" s="25">
        <f t="shared" si="30"/>
        <v>-12.666666666666666</v>
      </c>
      <c r="R94" s="25">
        <f>H/30*(P94+ABS(P94-P93)/2)</f>
        <v>2.1818519919063104</v>
      </c>
      <c r="S94" s="25">
        <f t="shared" si="25"/>
        <v>-27.636791897479931</v>
      </c>
      <c r="U94" s="25">
        <v>2</v>
      </c>
      <c r="V94" s="25">
        <v>0</v>
      </c>
    </row>
    <row r="95" spans="1:27" s="22" customFormat="1" ht="15" customHeight="1">
      <c r="A95" s="22">
        <v>0</v>
      </c>
      <c r="B95" s="22">
        <v>20</v>
      </c>
      <c r="D95" s="25">
        <f>DATA!D24</f>
        <v>0.84987187411353449</v>
      </c>
      <c r="E95" s="25">
        <f>DATA!A158</f>
        <v>-13.333333333333332</v>
      </c>
      <c r="F95" s="25">
        <f t="shared" si="26"/>
        <v>0.59630003901480277</v>
      </c>
      <c r="G95" s="25">
        <f t="shared" si="22"/>
        <v>-7.9506671868640364</v>
      </c>
      <c r="H95" s="25">
        <f>DATA!K24</f>
        <v>1.3687229794726423</v>
      </c>
      <c r="I95" s="25">
        <f t="shared" si="27"/>
        <v>-13.333333333333332</v>
      </c>
      <c r="J95" s="25">
        <f t="shared" si="28"/>
        <v>0.93080838950105038</v>
      </c>
      <c r="K95" s="25">
        <f t="shared" si="23"/>
        <v>-12.410778526680671</v>
      </c>
      <c r="L95" s="25">
        <f>DATA!O24</f>
        <v>0.92604482050173009</v>
      </c>
      <c r="M95" s="25">
        <f t="shared" si="29"/>
        <v>-13.333333333333332</v>
      </c>
      <c r="N95" s="25">
        <f>H/30*(L95+ABS(L95-L94)/2)</f>
        <v>0.64897177446453447</v>
      </c>
      <c r="O95" s="25">
        <f t="shared" si="24"/>
        <v>-8.6529569928604584</v>
      </c>
      <c r="P95" s="25">
        <f>DATA!U24</f>
        <v>3.2646726288436727</v>
      </c>
      <c r="Q95" s="25">
        <f t="shared" si="30"/>
        <v>-13.333333333333332</v>
      </c>
      <c r="R95" s="25">
        <f>H/30*(P95+ABS(P95-P94)/2)</f>
        <v>2.1785639979721036</v>
      </c>
      <c r="S95" s="25">
        <f t="shared" si="25"/>
        <v>-29.047519972961378</v>
      </c>
      <c r="U95" s="25">
        <v>2</v>
      </c>
      <c r="V95" s="25">
        <f>-H</f>
        <v>-20</v>
      </c>
    </row>
    <row r="96" spans="1:27" s="22" customFormat="1" ht="15" customHeight="1">
      <c r="A96" s="22">
        <v>0</v>
      </c>
      <c r="B96" s="22">
        <v>21</v>
      </c>
      <c r="D96" s="25">
        <f>DATA!D25</f>
        <v>0.77027589110798533</v>
      </c>
      <c r="E96" s="25">
        <f>DATA!A159</f>
        <v>-14</v>
      </c>
      <c r="F96" s="25">
        <f t="shared" si="26"/>
        <v>0.54004925507383983</v>
      </c>
      <c r="G96" s="25">
        <f t="shared" si="22"/>
        <v>-7.5606895710337572</v>
      </c>
      <c r="H96" s="25">
        <f>DATA!K25</f>
        <v>1.3123887499804849</v>
      </c>
      <c r="I96" s="25">
        <f t="shared" si="27"/>
        <v>-14</v>
      </c>
      <c r="J96" s="25">
        <f t="shared" si="28"/>
        <v>0.89370390981770909</v>
      </c>
      <c r="K96" s="25">
        <f t="shared" si="23"/>
        <v>-12.511854737447926</v>
      </c>
      <c r="L96" s="25">
        <f>DATA!O25</f>
        <v>0.84082840236686418</v>
      </c>
      <c r="M96" s="25">
        <f t="shared" si="29"/>
        <v>-14</v>
      </c>
      <c r="N96" s="25">
        <f>H/30*(L96+ABS(L96-L95)/2)</f>
        <v>0.58895774095619802</v>
      </c>
      <c r="O96" s="25">
        <f t="shared" si="24"/>
        <v>-8.2454083733867716</v>
      </c>
      <c r="P96" s="25">
        <f>DATA!U25</f>
        <v>3.2561880546385384</v>
      </c>
      <c r="Q96" s="25">
        <f t="shared" si="30"/>
        <v>-14</v>
      </c>
      <c r="R96" s="25">
        <f>H/30*(P96+ABS(P96-P95)/2)</f>
        <v>2.1736202278274037</v>
      </c>
      <c r="S96" s="25">
        <f t="shared" si="25"/>
        <v>-30.430683189583654</v>
      </c>
      <c r="U96" s="25">
        <v>4</v>
      </c>
      <c r="V96" s="25">
        <v>0</v>
      </c>
    </row>
    <row r="97" spans="1:22" s="22" customFormat="1" ht="15" customHeight="1">
      <c r="A97" s="22">
        <v>0</v>
      </c>
      <c r="B97" s="22">
        <v>22</v>
      </c>
      <c r="D97" s="25">
        <f>DATA!D26</f>
        <v>0.69923511683441475</v>
      </c>
      <c r="E97" s="25">
        <f>DATA!A160</f>
        <v>-14.666666666666666</v>
      </c>
      <c r="F97" s="25">
        <f t="shared" si="26"/>
        <v>0.48983700264746666</v>
      </c>
      <c r="G97" s="25">
        <f t="shared" si="22"/>
        <v>-7.1842760388295108</v>
      </c>
      <c r="H97" s="25">
        <f>DATA!K26</f>
        <v>1.255583068987832</v>
      </c>
      <c r="I97" s="25">
        <f t="shared" si="27"/>
        <v>-14.666666666666666</v>
      </c>
      <c r="J97" s="25">
        <f t="shared" si="28"/>
        <v>0.85599060632277235</v>
      </c>
      <c r="K97" s="25">
        <f t="shared" si="23"/>
        <v>-12.554528892733995</v>
      </c>
      <c r="L97" s="25">
        <f>DATA!O26</f>
        <v>0.76436924418840535</v>
      </c>
      <c r="M97" s="25">
        <f t="shared" si="29"/>
        <v>-14.666666666666666</v>
      </c>
      <c r="N97" s="25">
        <f>H/30*(L97+ABS(L97-L96)/2)</f>
        <v>0.53506588218508977</v>
      </c>
      <c r="O97" s="25">
        <f t="shared" si="24"/>
        <v>-7.84763293871465</v>
      </c>
      <c r="P97" s="25">
        <f>DATA!U26</f>
        <v>3.2461117748751729</v>
      </c>
      <c r="Q97" s="25">
        <f t="shared" si="30"/>
        <v>-14.666666666666666</v>
      </c>
      <c r="R97" s="25">
        <f>H/30*(P97+ABS(P97-P96)/2)</f>
        <v>2.1674332765045703</v>
      </c>
      <c r="S97" s="25">
        <f t="shared" si="25"/>
        <v>-31.789021388733698</v>
      </c>
      <c r="U97" s="25">
        <v>4</v>
      </c>
      <c r="V97" s="25">
        <f>-H</f>
        <v>-20</v>
      </c>
    </row>
    <row r="98" spans="1:22" s="22" customFormat="1" ht="15" customHeight="1">
      <c r="A98" s="22">
        <v>0</v>
      </c>
      <c r="B98" s="22">
        <v>23</v>
      </c>
      <c r="D98" s="25">
        <f>DATA!D27</f>
        <v>0.63581375206616575</v>
      </c>
      <c r="E98" s="25">
        <f>DATA!A161</f>
        <v>-15.333333333333332</v>
      </c>
      <c r="F98" s="25">
        <f t="shared" si="26"/>
        <v>0.4450162896335268</v>
      </c>
      <c r="G98" s="25">
        <f t="shared" si="22"/>
        <v>-6.8235831077140769</v>
      </c>
      <c r="H98" s="25">
        <f>DATA!K27</f>
        <v>1.1990158507957456</v>
      </c>
      <c r="I98" s="25">
        <f t="shared" si="27"/>
        <v>-15.333333333333332</v>
      </c>
      <c r="J98" s="25">
        <f t="shared" si="28"/>
        <v>0.81819963992785916</v>
      </c>
      <c r="K98" s="25">
        <f t="shared" si="23"/>
        <v>-12.545727812227172</v>
      </c>
      <c r="L98" s="25">
        <f>DATA!O27</f>
        <v>0.69582097856396929</v>
      </c>
      <c r="M98" s="25">
        <f t="shared" si="29"/>
        <v>-15.333333333333332</v>
      </c>
      <c r="N98" s="25">
        <f>H/30*(L98+ABS(L98-L97)/2)</f>
        <v>0.48673007425079151</v>
      </c>
      <c r="O98" s="25">
        <f t="shared" si="24"/>
        <v>-7.463194471845469</v>
      </c>
      <c r="P98" s="25">
        <f>DATA!U27</f>
        <v>3.2348745580922946</v>
      </c>
      <c r="Q98" s="25">
        <f t="shared" si="30"/>
        <v>-15.333333333333332</v>
      </c>
      <c r="R98" s="25">
        <f>H/30*(P98+ABS(P98-P97)/2)</f>
        <v>2.1603287776558222</v>
      </c>
      <c r="S98" s="25">
        <f t="shared" si="25"/>
        <v>-33.12504125738927</v>
      </c>
      <c r="U98" s="25">
        <v>6</v>
      </c>
      <c r="V98" s="25">
        <v>0</v>
      </c>
    </row>
    <row r="99" spans="1:22" s="22" customFormat="1" ht="15" customHeight="1">
      <c r="A99" s="22">
        <v>0</v>
      </c>
      <c r="B99" s="22">
        <v>24</v>
      </c>
      <c r="D99" s="25">
        <f>DATA!D28</f>
        <v>0.57915690319841107</v>
      </c>
      <c r="E99" s="25">
        <f>DATA!A162</f>
        <v>-16</v>
      </c>
      <c r="F99" s="25">
        <f t="shared" si="26"/>
        <v>0.40499021842152561</v>
      </c>
      <c r="G99" s="25">
        <f t="shared" si="22"/>
        <v>-6.4798434947444097</v>
      </c>
      <c r="H99" s="25">
        <f>DATA!K28</f>
        <v>1.1432468692468842</v>
      </c>
      <c r="I99" s="25">
        <f t="shared" si="27"/>
        <v>-16</v>
      </c>
      <c r="J99" s="25">
        <f t="shared" si="28"/>
        <v>0.7807542400142099</v>
      </c>
      <c r="K99" s="25">
        <f t="shared" si="23"/>
        <v>-12.492067840227358</v>
      </c>
      <c r="L99" s="25">
        <f>DATA!O28</f>
        <v>0.6343749999999998</v>
      </c>
      <c r="M99" s="25">
        <f t="shared" si="29"/>
        <v>-16</v>
      </c>
      <c r="N99" s="25">
        <f>H/30*(L99+ABS(L99-L98)/2)</f>
        <v>0.44339865952132307</v>
      </c>
      <c r="O99" s="25">
        <f t="shared" si="24"/>
        <v>-7.0943785523411691</v>
      </c>
      <c r="P99" s="25">
        <f>DATA!U28</f>
        <v>3.2228157475549661</v>
      </c>
      <c r="Q99" s="25">
        <f t="shared" si="30"/>
        <v>-16</v>
      </c>
      <c r="R99" s="25">
        <f>H/30*(P99+ABS(P99-P98)/2)</f>
        <v>2.1525634352157534</v>
      </c>
      <c r="S99" s="25">
        <f t="shared" si="25"/>
        <v>-34.441014963452055</v>
      </c>
      <c r="U99" s="25">
        <v>6</v>
      </c>
      <c r="V99" s="25">
        <f>-H</f>
        <v>-20</v>
      </c>
    </row>
    <row r="100" spans="1:22" s="22" customFormat="1" ht="15" customHeight="1">
      <c r="A100" s="22">
        <v>0</v>
      </c>
      <c r="B100" s="22">
        <v>25</v>
      </c>
      <c r="D100" s="25">
        <f>DATA!D29</f>
        <v>0.52849367920304891</v>
      </c>
      <c r="E100" s="25">
        <f>DATA!A163</f>
        <v>-16.666666666666664</v>
      </c>
      <c r="F100" s="25">
        <f t="shared" si="26"/>
        <v>0.36921686080048666</v>
      </c>
      <c r="G100" s="25">
        <f t="shared" si="22"/>
        <v>-6.153614346674777</v>
      </c>
      <c r="H100" s="25">
        <f>DATA!K29</f>
        <v>1.0887080081786327</v>
      </c>
      <c r="I100" s="25">
        <f t="shared" si="27"/>
        <v>-16.666666666666664</v>
      </c>
      <c r="J100" s="25">
        <f t="shared" si="28"/>
        <v>0.74398495914183904</v>
      </c>
      <c r="K100" s="25">
        <f t="shared" si="23"/>
        <v>-12.399749319030649</v>
      </c>
      <c r="L100" s="25">
        <f>DATA!O29</f>
        <v>0.57927813974881681</v>
      </c>
      <c r="M100" s="25">
        <f t="shared" si="29"/>
        <v>-16.666666666666664</v>
      </c>
      <c r="N100" s="25">
        <f>H/30*(L100+ABS(L100-L99)/2)</f>
        <v>0.40455104658293883</v>
      </c>
      <c r="O100" s="25">
        <f t="shared" si="24"/>
        <v>-6.74251744304898</v>
      </c>
      <c r="P100" s="25">
        <f>DATA!U29</f>
        <v>3.2102022229106195</v>
      </c>
      <c r="Q100" s="25">
        <f t="shared" si="30"/>
        <v>-16.666666666666664</v>
      </c>
      <c r="R100" s="25">
        <f>H/30*(P100+ABS(P100-P99)/2)</f>
        <v>2.1443393234885284</v>
      </c>
      <c r="S100" s="25">
        <f t="shared" si="25"/>
        <v>-35.738988724808799</v>
      </c>
      <c r="U100" s="25">
        <v>8</v>
      </c>
      <c r="V100" s="25">
        <v>0</v>
      </c>
    </row>
    <row r="101" spans="1:22" s="22" customFormat="1" ht="15" customHeight="1">
      <c r="A101" s="22">
        <v>0</v>
      </c>
      <c r="B101" s="22">
        <v>26</v>
      </c>
      <c r="D101" s="25">
        <f>DATA!D30</f>
        <v>0.48313522445208401</v>
      </c>
      <c r="E101" s="25">
        <f>DATA!A164</f>
        <v>-17.333333333333332</v>
      </c>
      <c r="F101" s="25">
        <f t="shared" si="26"/>
        <v>0.33720963455171094</v>
      </c>
      <c r="G101" s="25">
        <f t="shared" si="22"/>
        <v>-5.8449669988963224</v>
      </c>
      <c r="H101" s="25">
        <f>DATA!K30</f>
        <v>1.0357236462884127</v>
      </c>
      <c r="I101" s="25">
        <f t="shared" si="27"/>
        <v>-17.333333333333332</v>
      </c>
      <c r="J101" s="25">
        <f t="shared" si="28"/>
        <v>0.70814388482234847</v>
      </c>
      <c r="K101" s="25">
        <f t="shared" si="23"/>
        <v>-12.274494003587373</v>
      </c>
      <c r="L101" s="25">
        <f>DATA!O30</f>
        <v>0.52984086853063672</v>
      </c>
      <c r="M101" s="25">
        <f t="shared" si="29"/>
        <v>-17.333333333333332</v>
      </c>
      <c r="N101" s="25">
        <f>H/30*(L101+ABS(L101-L100)/2)</f>
        <v>0.36970633609315118</v>
      </c>
      <c r="O101" s="25">
        <f t="shared" si="24"/>
        <v>-6.4082431589479532</v>
      </c>
      <c r="P101" s="25">
        <f>DATA!U30</f>
        <v>3.1972434042330753</v>
      </c>
      <c r="Q101" s="25">
        <f t="shared" si="30"/>
        <v>-17.333333333333332</v>
      </c>
      <c r="R101" s="25">
        <f>H/30*(P101+ABS(P101-P100)/2)</f>
        <v>2.1358152090478981</v>
      </c>
      <c r="S101" s="25">
        <f t="shared" si="25"/>
        <v>-37.020796956830232</v>
      </c>
      <c r="U101" s="25">
        <v>8</v>
      </c>
      <c r="V101" s="25">
        <f>-H</f>
        <v>-20</v>
      </c>
    </row>
    <row r="102" spans="1:22" s="22" customFormat="1" ht="15" customHeight="1">
      <c r="A102" s="22">
        <v>0</v>
      </c>
      <c r="B102" s="22">
        <v>27</v>
      </c>
      <c r="D102" s="25">
        <f>DATA!D31</f>
        <v>0.44246989340367648</v>
      </c>
      <c r="E102" s="25">
        <f>DATA!A165</f>
        <v>-18</v>
      </c>
      <c r="F102" s="25">
        <f t="shared" si="26"/>
        <v>0.3085350392852535</v>
      </c>
      <c r="G102" s="25">
        <f t="shared" si="22"/>
        <v>-5.5536307071345625</v>
      </c>
      <c r="H102" s="25">
        <f>DATA!K31</f>
        <v>0.98452888441886233</v>
      </c>
      <c r="I102" s="25">
        <f t="shared" si="27"/>
        <v>-18</v>
      </c>
      <c r="J102" s="25">
        <f t="shared" si="28"/>
        <v>0.67341751023575835</v>
      </c>
      <c r="K102" s="25">
        <f t="shared" si="23"/>
        <v>-12.12151518424365</v>
      </c>
      <c r="L102" s="25">
        <f>DATA!O31</f>
        <v>0.48543947284514827</v>
      </c>
      <c r="M102" s="25">
        <f t="shared" si="29"/>
        <v>-18</v>
      </c>
      <c r="N102" s="25">
        <f>H/30*(L102+ABS(L102-L101)/2)</f>
        <v>0.33842678045859498</v>
      </c>
      <c r="O102" s="25">
        <f t="shared" si="24"/>
        <v>-6.0916820482547092</v>
      </c>
      <c r="P102" s="25">
        <f>DATA!U31</f>
        <v>3.1841031221484606</v>
      </c>
      <c r="Q102" s="25">
        <f t="shared" si="30"/>
        <v>-18</v>
      </c>
      <c r="R102" s="25">
        <f>H/30*(P102+ABS(P102-P101)/2)</f>
        <v>2.1271155087938451</v>
      </c>
      <c r="S102" s="25">
        <f t="shared" si="25"/>
        <v>-38.288079158289214</v>
      </c>
      <c r="U102" s="25">
        <v>7.5</v>
      </c>
      <c r="V102" s="25">
        <v>0</v>
      </c>
    </row>
    <row r="103" spans="1:22" s="22" customFormat="1" ht="15" customHeight="1">
      <c r="A103" s="22">
        <v>0</v>
      </c>
      <c r="B103" s="22">
        <v>28</v>
      </c>
      <c r="D103" s="25">
        <f>DATA!D32</f>
        <v>0.40595698706749139</v>
      </c>
      <c r="E103" s="25">
        <f>DATA!A166</f>
        <v>-18.666666666666664</v>
      </c>
      <c r="F103" s="25">
        <f t="shared" si="26"/>
        <v>0.28280896015705592</v>
      </c>
      <c r="G103" s="25">
        <f t="shared" si="22"/>
        <v>-5.2791005895983769</v>
      </c>
      <c r="H103" s="25">
        <f>DATA!K32</f>
        <v>0.93528553616002619</v>
      </c>
      <c r="I103" s="25">
        <f t="shared" si="27"/>
        <v>-18.666666666666664</v>
      </c>
      <c r="J103" s="25">
        <f t="shared" si="28"/>
        <v>0.6399381401929628</v>
      </c>
      <c r="K103" s="25">
        <f t="shared" si="23"/>
        <v>-11.945511950268637</v>
      </c>
      <c r="L103" s="25">
        <f>DATA!O32</f>
        <v>0.44551454741379337</v>
      </c>
      <c r="M103" s="25">
        <f t="shared" si="29"/>
        <v>-18.666666666666664</v>
      </c>
      <c r="N103" s="25">
        <f>H/30*(L103+ABS(L103-L102)/2)</f>
        <v>0.31031800675298055</v>
      </c>
      <c r="O103" s="25">
        <f t="shared" si="24"/>
        <v>-5.7926027927223025</v>
      </c>
      <c r="P103" s="25">
        <f>DATA!U32</f>
        <v>3.1709090124151667</v>
      </c>
      <c r="Q103" s="25">
        <f t="shared" si="30"/>
        <v>-18.666666666666664</v>
      </c>
      <c r="R103" s="25">
        <f>H/30*(P103+ABS(P103-P102)/2)</f>
        <v>2.1183373781878756</v>
      </c>
      <c r="S103" s="25">
        <f t="shared" si="25"/>
        <v>-39.542297726173672</v>
      </c>
      <c r="U103" s="25">
        <v>7.5</v>
      </c>
      <c r="V103" s="25">
        <f>-H</f>
        <v>-20</v>
      </c>
    </row>
    <row r="104" spans="1:22" s="22" customFormat="1" ht="15" customHeight="1">
      <c r="A104" s="22">
        <v>0</v>
      </c>
      <c r="B104" s="22">
        <v>29</v>
      </c>
      <c r="D104" s="25">
        <f>DATA!D33</f>
        <v>0.37311994435454565</v>
      </c>
      <c r="E104" s="25">
        <f>DATA!A167</f>
        <v>-19.333333333333332</v>
      </c>
      <c r="F104" s="25">
        <f t="shared" si="26"/>
        <v>0.25969231047401231</v>
      </c>
      <c r="G104" s="25">
        <f t="shared" si="22"/>
        <v>-5.0207180024975706</v>
      </c>
      <c r="H104" s="25">
        <f>DATA!K33</f>
        <v>0.88809594127423708</v>
      </c>
      <c r="I104" s="25">
        <f t="shared" si="27"/>
        <v>-19.333333333333332</v>
      </c>
      <c r="J104" s="25">
        <f t="shared" si="28"/>
        <v>0.60779382581142105</v>
      </c>
      <c r="K104" s="25">
        <f t="shared" si="23"/>
        <v>-11.75068063235414</v>
      </c>
      <c r="L104" s="25">
        <f>DATA!O33</f>
        <v>0.40956736839392943</v>
      </c>
      <c r="M104" s="25">
        <f t="shared" si="29"/>
        <v>-19.333333333333332</v>
      </c>
      <c r="N104" s="25">
        <f>H/30*(L104+ABS(L104-L103)/2)</f>
        <v>0.28502730526924092</v>
      </c>
      <c r="O104" s="25">
        <f t="shared" si="24"/>
        <v>-5.510527901871991</v>
      </c>
      <c r="P104" s="25">
        <f>DATA!U33</f>
        <v>3.1577599574041479</v>
      </c>
      <c r="Q104" s="25">
        <f t="shared" si="30"/>
        <v>-19.333333333333332</v>
      </c>
      <c r="R104" s="25">
        <f>H/30*(P104+ABS(P104-P103)/2)</f>
        <v>2.1095563232731047</v>
      </c>
      <c r="S104" s="25">
        <f t="shared" si="25"/>
        <v>-40.784755583280024</v>
      </c>
    </row>
    <row r="105" spans="1:22" s="22" customFormat="1" ht="15" customHeight="1">
      <c r="A105" s="22">
        <v>0</v>
      </c>
      <c r="B105" s="22">
        <v>30</v>
      </c>
      <c r="D105" s="25">
        <f>DATA!D34</f>
        <v>0.34353953214996868</v>
      </c>
      <c r="E105" s="25">
        <f>DATA!A168</f>
        <v>-20</v>
      </c>
      <c r="F105" s="25">
        <f t="shared" si="26"/>
        <v>0.23888649216817143</v>
      </c>
      <c r="G105" s="25">
        <f t="shared" si="22"/>
        <v>-4.7777298433634288</v>
      </c>
      <c r="H105" s="25">
        <f>DATA!K34</f>
        <v>0.84301474544469412</v>
      </c>
      <c r="I105" s="25">
        <f t="shared" si="27"/>
        <v>-20</v>
      </c>
      <c r="J105" s="25">
        <f t="shared" si="28"/>
        <v>0.57703689557297699</v>
      </c>
      <c r="K105" s="25">
        <f t="shared" si="23"/>
        <v>-11.540737911459541</v>
      </c>
      <c r="L105" s="25">
        <f>DATA!O34</f>
        <v>0.37715517241379315</v>
      </c>
      <c r="M105" s="25">
        <f t="shared" si="29"/>
        <v>-20</v>
      </c>
      <c r="N105" s="25">
        <f>H/30*(L105+ABS(L105-L104)/2)</f>
        <v>0.26224084693590749</v>
      </c>
      <c r="O105" s="25">
        <f t="shared" si="24"/>
        <v>-5.2448169387181496</v>
      </c>
      <c r="P105" s="25">
        <f>DATA!U34</f>
        <v>3.1447319871361175</v>
      </c>
      <c r="Q105" s="25">
        <f t="shared" si="30"/>
        <v>-20</v>
      </c>
      <c r="R105" s="25">
        <f>H/30*(P105+ABS(P105-P104)/2)</f>
        <v>2.1008306481800885</v>
      </c>
      <c r="S105" s="25">
        <f t="shared" si="25"/>
        <v>-42.016612963601773</v>
      </c>
    </row>
    <row r="106" spans="1:22" s="22" customFormat="1" ht="15" customHeight="1">
      <c r="C106" s="25"/>
      <c r="D106" s="25"/>
      <c r="E106" s="25" t="s">
        <v>49</v>
      </c>
      <c r="F106" s="25">
        <f>SUM(F75:F105)</f>
        <v>29.648564377927929</v>
      </c>
      <c r="G106" s="25" t="s">
        <v>22</v>
      </c>
      <c r="H106" s="25" t="s">
        <v>49</v>
      </c>
      <c r="I106" s="25">
        <f>SUM(J75:J105)</f>
        <v>25.371244012363356</v>
      </c>
      <c r="J106" s="25" t="s">
        <v>22</v>
      </c>
      <c r="L106" s="25"/>
      <c r="M106" s="25" t="s">
        <v>49</v>
      </c>
      <c r="N106" s="25">
        <f>SUM(N75:N105)</f>
        <v>29.021967998837436</v>
      </c>
      <c r="O106" s="25" t="s">
        <v>22</v>
      </c>
      <c r="Q106" s="25" t="s">
        <v>49</v>
      </c>
      <c r="R106" s="25">
        <f>SUM(R75:R105)</f>
        <v>57.771517496396044</v>
      </c>
      <c r="S106" s="25" t="s">
        <v>22</v>
      </c>
    </row>
    <row r="107" spans="1:22" s="22" customFormat="1" ht="15" customHeight="1">
      <c r="D107" s="25"/>
      <c r="E107" s="25" t="s">
        <v>47</v>
      </c>
      <c r="F107" s="25">
        <f>SUM(G75:G105)/F106</f>
        <v>-7.3967901573138954</v>
      </c>
      <c r="G107" s="25" t="s">
        <v>2</v>
      </c>
      <c r="H107" s="25" t="s">
        <v>47</v>
      </c>
      <c r="I107" s="25">
        <f>SUM(K75:K105)/I106</f>
        <v>-10.338919270255129</v>
      </c>
      <c r="J107" s="25" t="s">
        <v>2</v>
      </c>
      <c r="L107" s="25"/>
      <c r="M107" s="25" t="s">
        <v>47</v>
      </c>
      <c r="N107" s="25">
        <f>SUM(O75:O105)/N106</f>
        <v>-7.8152954199427436</v>
      </c>
      <c r="O107" s="25" t="s">
        <v>2</v>
      </c>
      <c r="Q107" s="25" t="s">
        <v>47</v>
      </c>
      <c r="R107" s="25">
        <f>SUM(S75:S105)/R106</f>
        <v>-11.261918743128868</v>
      </c>
      <c r="S107" s="25" t="s">
        <v>2</v>
      </c>
    </row>
    <row r="108" spans="1:22" s="22" customFormat="1" ht="15" customHeight="1">
      <c r="C108" s="25"/>
      <c r="D108" s="25"/>
      <c r="E108" s="25"/>
      <c r="H108" s="25"/>
      <c r="I108" s="25"/>
      <c r="J108" s="25">
        <v>0</v>
      </c>
      <c r="K108" s="25">
        <f>I107</f>
        <v>-10.338919270255129</v>
      </c>
      <c r="L108" s="25"/>
      <c r="M108" s="25"/>
      <c r="N108" s="25">
        <v>0</v>
      </c>
      <c r="O108" s="25">
        <f>N107</f>
        <v>-7.8152954199427436</v>
      </c>
      <c r="Q108" s="25"/>
      <c r="R108" s="25">
        <v>0</v>
      </c>
      <c r="S108" s="25">
        <f>R107</f>
        <v>-11.261918743128868</v>
      </c>
    </row>
    <row r="109" spans="1:22" s="22" customFormat="1" ht="15" customHeight="1">
      <c r="C109" s="25"/>
      <c r="H109" s="25"/>
      <c r="I109" s="25"/>
      <c r="J109" s="25">
        <f>AVERAGE(J75:J105)</f>
        <v>0.81842722620526953</v>
      </c>
      <c r="K109" s="25">
        <f>I107</f>
        <v>-10.338919270255129</v>
      </c>
      <c r="L109" s="25"/>
      <c r="M109" s="25"/>
      <c r="N109" s="25">
        <f>AVERAGE(N75:N105)</f>
        <v>0.9361925160915302</v>
      </c>
      <c r="O109" s="25">
        <f>N107</f>
        <v>-7.8152954199427436</v>
      </c>
      <c r="Q109" s="25"/>
      <c r="R109" s="25">
        <f>AVERAGE(R75:R105)</f>
        <v>1.8635973385934208</v>
      </c>
      <c r="S109" s="25">
        <f>R107</f>
        <v>-11.261918743128868</v>
      </c>
    </row>
    <row r="111" spans="1:22" s="22" customFormat="1" ht="15" hidden="1" customHeight="1"/>
    <row r="112" spans="1:22" s="22" customFormat="1" ht="15" hidden="1" customHeight="1"/>
    <row r="113" spans="4:8" s="22" customFormat="1" ht="15" hidden="1" customHeight="1">
      <c r="D113" s="25"/>
      <c r="H113" s="25"/>
    </row>
    <row r="114" spans="4:8" s="22" customFormat="1" ht="15" hidden="1" customHeight="1">
      <c r="D114" s="25"/>
      <c r="H114" s="25"/>
    </row>
    <row r="115" spans="4:8" s="22" customFormat="1" ht="15" hidden="1" customHeight="1">
      <c r="D115" s="25"/>
      <c r="H115" s="25"/>
    </row>
    <row r="116" spans="4:8" s="22" customFormat="1" ht="15" hidden="1" customHeight="1">
      <c r="D116" s="25"/>
      <c r="H116" s="25"/>
    </row>
    <row r="117" spans="4:8" s="22" customFormat="1" ht="15" hidden="1" customHeight="1">
      <c r="D117" s="25"/>
      <c r="H117" s="25"/>
    </row>
    <row r="118" spans="4:8" s="22" customFormat="1" ht="15" hidden="1" customHeight="1">
      <c r="D118" s="25"/>
      <c r="H118" s="25"/>
    </row>
    <row r="119" spans="4:8" s="22" customFormat="1" ht="15" hidden="1" customHeight="1">
      <c r="D119" s="25"/>
      <c r="H119" s="25"/>
    </row>
    <row r="120" spans="4:8" s="22" customFormat="1" ht="15" hidden="1" customHeight="1">
      <c r="D120" s="25"/>
      <c r="H120" s="25"/>
    </row>
    <row r="121" spans="4:8" s="22" customFormat="1" ht="15" hidden="1" customHeight="1">
      <c r="D121" s="25"/>
      <c r="H121" s="25"/>
    </row>
    <row r="122" spans="4:8" s="22" customFormat="1" ht="15" hidden="1" customHeight="1">
      <c r="D122" s="25"/>
      <c r="H122" s="25"/>
    </row>
    <row r="123" spans="4:8" s="22" customFormat="1" ht="15" hidden="1" customHeight="1">
      <c r="D123" s="25"/>
      <c r="H123" s="25"/>
    </row>
    <row r="124" spans="4:8" s="22" customFormat="1" ht="15" hidden="1" customHeight="1">
      <c r="D124" s="25"/>
      <c r="H124" s="25"/>
    </row>
    <row r="125" spans="4:8" s="22" customFormat="1" ht="15" hidden="1" customHeight="1">
      <c r="D125" s="25"/>
      <c r="H125" s="25"/>
    </row>
    <row r="126" spans="4:8" s="22" customFormat="1" ht="15" hidden="1" customHeight="1">
      <c r="D126" s="25"/>
      <c r="H126" s="25"/>
    </row>
    <row r="127" spans="4:8" s="22" customFormat="1" ht="15" hidden="1" customHeight="1">
      <c r="D127" s="25"/>
      <c r="H127" s="25"/>
    </row>
    <row r="128" spans="4:8" s="22" customFormat="1" ht="15" hidden="1" customHeight="1">
      <c r="D128" s="25"/>
      <c r="H128" s="25"/>
    </row>
    <row r="129" spans="1:17" s="22" customFormat="1" ht="15" hidden="1" customHeight="1">
      <c r="D129" s="25"/>
      <c r="H129" s="25"/>
    </row>
    <row r="130" spans="1:17" s="22" customFormat="1" ht="15" hidden="1" customHeight="1">
      <c r="D130" s="25"/>
      <c r="H130" s="25"/>
    </row>
    <row r="131" spans="1:17" s="22" customFormat="1" ht="15" hidden="1" customHeight="1">
      <c r="D131" s="25"/>
      <c r="H131" s="25"/>
    </row>
    <row r="132" spans="1:17" s="22" customFormat="1" ht="15" hidden="1" customHeight="1">
      <c r="D132" s="25"/>
      <c r="H132" s="25"/>
    </row>
    <row r="133" spans="1:17" s="22" customFormat="1" ht="15" hidden="1" customHeight="1">
      <c r="D133" s="25"/>
      <c r="H133" s="25"/>
    </row>
    <row r="134" spans="1:17" s="22" customFormat="1" ht="15" hidden="1" customHeight="1">
      <c r="D134" s="25"/>
      <c r="H134" s="25"/>
    </row>
    <row r="135" spans="1:17" s="22" customFormat="1" ht="15" hidden="1" customHeight="1">
      <c r="D135" s="25"/>
      <c r="H135" s="25"/>
    </row>
    <row r="136" spans="1:17" s="22" customFormat="1" ht="15" customHeight="1">
      <c r="D136" s="25"/>
      <c r="H136" s="25"/>
    </row>
    <row r="137" spans="1:17" s="22" customFormat="1" ht="15" customHeight="1">
      <c r="A137" s="24" t="s">
        <v>3</v>
      </c>
      <c r="E137" s="25">
        <f>IF(MAX(D4:D34)&gt;ABS(MIN(D4:D34)),MAX(D4:D34),MIN(D4:D34))</f>
        <v>2.7833771284987199</v>
      </c>
      <c r="H137" s="25">
        <f>IF(MAX(K4:K34)&gt;ABS(MIN(K4:K34)),MAX(K4:K34),MIN(K4:K34))</f>
        <v>1.6505356454351188</v>
      </c>
      <c r="K137" s="25">
        <f>IF(MAX(O4:O34)&gt;ABS(MIN(O4:O34)),MAX(O4:O34),MIN(O4:O34))</f>
        <v>2.5750355714247366</v>
      </c>
      <c r="N137" s="25">
        <f>IF(MAX(U4:U34)&gt;ABS(MIN(U4:U34)),MAX(U4:U34),MIN(U4:U34))</f>
        <v>3.2745366106462925</v>
      </c>
      <c r="Q137" s="25">
        <f>IF(MAX(W4:W34)&gt;ABS(MIN(W4:W34)),MAX(W4:W34),MIN(W4:W34))</f>
        <v>9.412259570712779</v>
      </c>
    </row>
    <row r="138" spans="1:17" s="22" customFormat="1" ht="15" customHeight="1">
      <c r="A138" s="25">
        <f t="shared" ref="A138:A168" si="31">-H/30*B75</f>
        <v>0</v>
      </c>
      <c r="E138" s="25">
        <f t="shared" ref="E138:E168" si="32">D4/makstrip</f>
        <v>0</v>
      </c>
      <c r="H138" s="25">
        <f t="shared" ref="H138:H168" si="33">K4/maktri+2</f>
        <v>2</v>
      </c>
      <c r="K138" s="25">
        <f t="shared" ref="K138:K168" si="34">O4/makline+4</f>
        <v>4</v>
      </c>
      <c r="N138" s="25">
        <f t="shared" ref="N138:N168" si="35">U4/makramp+6</f>
        <v>6</v>
      </c>
      <c r="Q138" s="25">
        <f t="shared" ref="Q138:Q168" si="36">W4/maktotal+8</f>
        <v>8</v>
      </c>
    </row>
    <row r="139" spans="1:17" s="22" customFormat="1" ht="15" customHeight="1">
      <c r="A139" s="25">
        <f t="shared" si="31"/>
        <v>-0.66666666666666663</v>
      </c>
      <c r="E139" s="25">
        <f t="shared" si="32"/>
        <v>0.29874773943097244</v>
      </c>
      <c r="H139" s="25">
        <f t="shared" si="33"/>
        <v>2.1456066867329922</v>
      </c>
      <c r="K139" s="25">
        <f t="shared" si="34"/>
        <v>4.2530932563275012</v>
      </c>
      <c r="N139" s="25">
        <f t="shared" si="35"/>
        <v>6.1534094152873733</v>
      </c>
      <c r="Q139" s="25">
        <f t="shared" si="36"/>
        <v>8.23649215364002</v>
      </c>
    </row>
    <row r="140" spans="1:17" s="22" customFormat="1" ht="15" customHeight="1">
      <c r="A140" s="25">
        <f t="shared" si="31"/>
        <v>-1.3333333333333333</v>
      </c>
      <c r="E140" s="25">
        <f t="shared" si="32"/>
        <v>0.56267721089390654</v>
      </c>
      <c r="H140" s="25">
        <f t="shared" si="33"/>
        <v>2.2872049677594548</v>
      </c>
      <c r="K140" s="25">
        <f t="shared" si="34"/>
        <v>4.4858734216842322</v>
      </c>
      <c r="N140" s="25">
        <f t="shared" si="35"/>
        <v>6.2997206725325805</v>
      </c>
      <c r="Q140" s="25">
        <f t="shared" si="36"/>
        <v>8.4539582173105341</v>
      </c>
    </row>
    <row r="141" spans="1:17" s="22" customFormat="1" ht="15" customHeight="1">
      <c r="A141" s="25">
        <f t="shared" si="31"/>
        <v>-2</v>
      </c>
      <c r="E141" s="25">
        <f t="shared" si="32"/>
        <v>0.76766150282542212</v>
      </c>
      <c r="H141" s="25">
        <f t="shared" si="33"/>
        <v>2.4210805513919511</v>
      </c>
      <c r="K141" s="25">
        <f t="shared" si="34"/>
        <v>4.6819538272825465</v>
      </c>
      <c r="N141" s="25">
        <f t="shared" si="35"/>
        <v>6.433227307814823</v>
      </c>
      <c r="Q141" s="25">
        <f t="shared" si="36"/>
        <v>8.6381436813799475</v>
      </c>
    </row>
    <row r="142" spans="1:17" s="22" customFormat="1" ht="15" customHeight="1">
      <c r="A142" s="25">
        <f t="shared" si="31"/>
        <v>-2.6666666666666665</v>
      </c>
      <c r="E142" s="25">
        <f t="shared" si="32"/>
        <v>0.9048638231282029</v>
      </c>
      <c r="H142" s="25">
        <f t="shared" si="33"/>
        <v>2.5440649930114252</v>
      </c>
      <c r="K142" s="25">
        <f t="shared" si="34"/>
        <v>4.8314508928571431</v>
      </c>
      <c r="N142" s="25">
        <f t="shared" si="35"/>
        <v>6.5504114306345924</v>
      </c>
      <c r="Q142" s="25">
        <f t="shared" si="36"/>
        <v>8.781951866535012</v>
      </c>
    </row>
    <row r="143" spans="1:17" s="22" customFormat="1" ht="15" customHeight="1">
      <c r="A143" s="25">
        <f t="shared" si="31"/>
        <v>-3.333333333333333</v>
      </c>
      <c r="E143" s="25">
        <f t="shared" si="32"/>
        <v>0.97845130200872821</v>
      </c>
      <c r="H143" s="25">
        <f t="shared" si="33"/>
        <v>2.6537128235096006</v>
      </c>
      <c r="K143" s="25">
        <f t="shared" si="34"/>
        <v>4.9315650212327498</v>
      </c>
      <c r="N143" s="25">
        <f t="shared" si="35"/>
        <v>6.6499735176620289</v>
      </c>
      <c r="Q143" s="25">
        <f t="shared" si="36"/>
        <v>8.8849682030300166</v>
      </c>
    </row>
    <row r="144" spans="1:17" s="22" customFormat="1" ht="15" customHeight="1">
      <c r="A144" s="25">
        <f t="shared" si="31"/>
        <v>-4</v>
      </c>
      <c r="E144" s="25">
        <f t="shared" si="32"/>
        <v>1</v>
      </c>
      <c r="H144" s="25">
        <f t="shared" si="33"/>
        <v>2.748388532147604</v>
      </c>
      <c r="K144" s="25">
        <f t="shared" si="34"/>
        <v>4.9854232804232801</v>
      </c>
      <c r="N144" s="25">
        <f t="shared" si="35"/>
        <v>6.7323404960710764</v>
      </c>
      <c r="Q144" s="25">
        <f t="shared" si="36"/>
        <v>8.9513331815825303</v>
      </c>
    </row>
    <row r="145" spans="1:17" s="22" customFormat="1" ht="15" customHeight="1">
      <c r="A145" s="25">
        <f t="shared" si="31"/>
        <v>-4.6666666666666661</v>
      </c>
      <c r="E145" s="25">
        <f t="shared" si="32"/>
        <v>0.98328205985129324</v>
      </c>
      <c r="H145" s="25">
        <f t="shared" si="33"/>
        <v>2.8272655993426099</v>
      </c>
      <c r="K145" s="25">
        <f t="shared" si="34"/>
        <v>5</v>
      </c>
      <c r="N145" s="25">
        <f t="shared" si="35"/>
        <v>6.7990138749676463</v>
      </c>
      <c r="Q145" s="25">
        <f t="shared" si="36"/>
        <v>8.9874049736738488</v>
      </c>
    </row>
    <row r="146" spans="1:17" s="22" customFormat="1" ht="15" customHeight="1">
      <c r="A146" s="25">
        <f t="shared" si="31"/>
        <v>-5.333333333333333</v>
      </c>
      <c r="E146" s="25">
        <f t="shared" si="32"/>
        <v>0.94101589081291426</v>
      </c>
      <c r="H146" s="25">
        <f t="shared" si="33"/>
        <v>2.8902536875575717</v>
      </c>
      <c r="K146" s="25">
        <f t="shared" si="34"/>
        <v>4.9839655536770922</v>
      </c>
      <c r="N146" s="25">
        <f t="shared" si="35"/>
        <v>6.8520032138381382</v>
      </c>
      <c r="Q146" s="25">
        <f t="shared" si="36"/>
        <v>9</v>
      </c>
    </row>
    <row r="147" spans="1:17" s="22" customFormat="1" ht="15" customHeight="1">
      <c r="A147" s="25">
        <f t="shared" si="31"/>
        <v>-6</v>
      </c>
      <c r="E147" s="25">
        <f t="shared" si="32"/>
        <v>0.88347411508869167</v>
      </c>
      <c r="H147" s="25">
        <f t="shared" si="33"/>
        <v>2.9378775950886427</v>
      </c>
      <c r="K147" s="25">
        <f t="shared" si="34"/>
        <v>4.9460063492063489</v>
      </c>
      <c r="N147" s="25">
        <f t="shared" si="35"/>
        <v>6.8934328712885762</v>
      </c>
      <c r="Q147" s="25">
        <f t="shared" si="36"/>
        <v>8.995363613074165</v>
      </c>
    </row>
    <row r="148" spans="1:17" s="22" customFormat="1" ht="15" customHeight="1">
      <c r="A148" s="25">
        <f t="shared" si="31"/>
        <v>-6.6666666666666661</v>
      </c>
      <c r="E148" s="25">
        <f t="shared" si="32"/>
        <v>0.81826269627903314</v>
      </c>
      <c r="H148" s="25">
        <f t="shared" si="33"/>
        <v>2.9711326451198952</v>
      </c>
      <c r="K148" s="25">
        <f t="shared" si="34"/>
        <v>4.8937929512035936</v>
      </c>
      <c r="N148" s="25">
        <f t="shared" si="35"/>
        <v>6.9253123345564838</v>
      </c>
      <c r="Q148" s="25">
        <f t="shared" si="36"/>
        <v>8.9787172156229609</v>
      </c>
    </row>
    <row r="149" spans="1:17" s="22" customFormat="1" ht="15" customHeight="1">
      <c r="A149" s="25">
        <f t="shared" si="31"/>
        <v>-7.333333333333333</v>
      </c>
      <c r="E149" s="25">
        <f t="shared" si="32"/>
        <v>0.75065272843649422</v>
      </c>
      <c r="H149" s="25">
        <f t="shared" si="33"/>
        <v>2.9913375705165661</v>
      </c>
      <c r="K149" s="25">
        <f t="shared" si="34"/>
        <v>4.8335228601942735</v>
      </c>
      <c r="N149" s="25">
        <f t="shared" si="35"/>
        <v>6.9494257446089485</v>
      </c>
      <c r="Q149" s="25">
        <f t="shared" si="36"/>
        <v>8.9541670562215376</v>
      </c>
    </row>
    <row r="150" spans="1:17" s="22" customFormat="1" ht="15" customHeight="1">
      <c r="A150" s="25">
        <f t="shared" si="31"/>
        <v>-8</v>
      </c>
      <c r="E150" s="25">
        <f t="shared" si="32"/>
        <v>0.68408344529022025</v>
      </c>
      <c r="H150" s="25">
        <f t="shared" si="33"/>
        <v>3</v>
      </c>
      <c r="K150" s="25">
        <f t="shared" si="34"/>
        <v>4.7698619378306875</v>
      </c>
      <c r="N150" s="25">
        <f t="shared" si="35"/>
        <v>6.9672959920625956</v>
      </c>
      <c r="Q150" s="25">
        <f t="shared" si="36"/>
        <v>8.9248008737950411</v>
      </c>
    </row>
    <row r="151" spans="1:17" s="22" customFormat="1" ht="15" customHeight="1">
      <c r="A151" s="25">
        <f t="shared" si="31"/>
        <v>-8.6666666666666661</v>
      </c>
      <c r="E151" s="25">
        <f t="shared" si="32"/>
        <v>0.62065067565032406</v>
      </c>
      <c r="H151" s="25">
        <f t="shared" si="33"/>
        <v>2.998703366805143</v>
      </c>
      <c r="K151" s="25">
        <f t="shared" si="34"/>
        <v>4.7061082004074173</v>
      </c>
      <c r="N151" s="25">
        <f t="shared" si="35"/>
        <v>6.9801900581477376</v>
      </c>
      <c r="Q151" s="25">
        <f t="shared" si="36"/>
        <v>8.8928591803598138</v>
      </c>
    </row>
    <row r="152" spans="1:17" s="22" customFormat="1" ht="15" customHeight="1">
      <c r="A152" s="25">
        <f t="shared" si="31"/>
        <v>-9.3333333333333321</v>
      </c>
      <c r="E152" s="25">
        <f t="shared" si="32"/>
        <v>0.56151142635115325</v>
      </c>
      <c r="H152" s="25">
        <f t="shared" si="33"/>
        <v>2.9890187236618719</v>
      </c>
      <c r="K152" s="25">
        <f t="shared" si="34"/>
        <v>4.6444463667820068</v>
      </c>
      <c r="N152" s="25">
        <f t="shared" si="35"/>
        <v>6.9891441022556711</v>
      </c>
      <c r="Q152" s="25">
        <f t="shared" si="36"/>
        <v>8.8599178074591052</v>
      </c>
    </row>
    <row r="153" spans="1:17" s="22" customFormat="1" ht="15" customHeight="1">
      <c r="A153" s="25">
        <f t="shared" si="31"/>
        <v>-10</v>
      </c>
      <c r="E153" s="25">
        <f t="shared" si="32"/>
        <v>0.50719245342983443</v>
      </c>
      <c r="H153" s="25">
        <f t="shared" si="33"/>
        <v>2.9724410981666276</v>
      </c>
      <c r="K153" s="25">
        <f t="shared" si="34"/>
        <v>4.5862125404064722</v>
      </c>
      <c r="N153" s="25">
        <f t="shared" si="35"/>
        <v>6.9949957250337667</v>
      </c>
      <c r="Q153" s="25">
        <f t="shared" si="36"/>
        <v>8.8270516324770121</v>
      </c>
    </row>
    <row r="154" spans="1:17" s="22" customFormat="1" ht="15" customHeight="1">
      <c r="A154" s="25">
        <f t="shared" si="31"/>
        <v>-10.666666666666666</v>
      </c>
      <c r="E154" s="25">
        <f t="shared" si="32"/>
        <v>0.45781390627287494</v>
      </c>
      <c r="H154" s="25">
        <f t="shared" si="33"/>
        <v>2.9503476726138849</v>
      </c>
      <c r="K154" s="25">
        <f t="shared" si="34"/>
        <v>4.5321285714285713</v>
      </c>
      <c r="N154" s="25">
        <f t="shared" si="35"/>
        <v>6.9984166791502114</v>
      </c>
      <c r="Q154" s="25">
        <f t="shared" si="36"/>
        <v>8.7949688783417947</v>
      </c>
    </row>
    <row r="155" spans="1:17" s="22" customFormat="1" ht="15" customHeight="1">
      <c r="A155" s="25">
        <f t="shared" si="31"/>
        <v>-11.333333333333332</v>
      </c>
      <c r="E155" s="25">
        <f t="shared" si="32"/>
        <v>0.41324569679014361</v>
      </c>
      <c r="H155" s="25">
        <f t="shared" si="33"/>
        <v>2.9239739524153121</v>
      </c>
      <c r="K155" s="25">
        <f t="shared" si="34"/>
        <v>4.4824915442658355</v>
      </c>
      <c r="N155" s="25">
        <f t="shared" si="35"/>
        <v>6.9999428118119518</v>
      </c>
      <c r="Q155" s="25">
        <f t="shared" si="36"/>
        <v>8.7641154332820435</v>
      </c>
    </row>
    <row r="156" spans="1:17" s="22" customFormat="1" ht="15" customHeight="1">
      <c r="A156" s="25">
        <f t="shared" si="31"/>
        <v>-12</v>
      </c>
      <c r="E156" s="25">
        <f t="shared" si="32"/>
        <v>0.37321372010445741</v>
      </c>
      <c r="H156" s="25">
        <f t="shared" si="33"/>
        <v>2.8944038372196879</v>
      </c>
      <c r="K156" s="25">
        <f t="shared" si="34"/>
        <v>4.4373180238564851</v>
      </c>
      <c r="N156" s="25">
        <f t="shared" si="35"/>
        <v>7</v>
      </c>
      <c r="Q156" s="25">
        <f t="shared" si="36"/>
        <v>8.7347530073380568</v>
      </c>
    </row>
    <row r="157" spans="1:17" s="22" customFormat="1" ht="15" customHeight="1">
      <c r="A157" s="25">
        <f t="shared" si="31"/>
        <v>-12.666666666666666</v>
      </c>
      <c r="E157" s="25">
        <f t="shared" si="32"/>
        <v>0.3373701081740802</v>
      </c>
      <c r="H157" s="25">
        <f t="shared" si="33"/>
        <v>2.8625697923992357</v>
      </c>
      <c r="K157" s="25">
        <f t="shared" si="34"/>
        <v>4.3964490876244628</v>
      </c>
      <c r="N157" s="25">
        <f t="shared" si="35"/>
        <v>6.9989258799055056</v>
      </c>
      <c r="Q157" s="25">
        <f t="shared" si="36"/>
        <v>8.707016232386156</v>
      </c>
    </row>
    <row r="158" spans="1:17" s="22" customFormat="1" ht="15" customHeight="1">
      <c r="A158" s="25">
        <f t="shared" si="31"/>
        <v>-13.333333333333332</v>
      </c>
      <c r="E158" s="25">
        <f t="shared" si="32"/>
        <v>0.3053383838689272</v>
      </c>
      <c r="H158" s="25">
        <f t="shared" si="33"/>
        <v>2.8292598728528615</v>
      </c>
      <c r="K158" s="25">
        <f t="shared" si="34"/>
        <v>4.3596240886060302</v>
      </c>
      <c r="N158" s="25">
        <f t="shared" si="35"/>
        <v>6.9969876709362326</v>
      </c>
      <c r="Q158" s="25">
        <f t="shared" si="36"/>
        <v>8.6809536280613013</v>
      </c>
    </row>
    <row r="159" spans="1:17" s="22" customFormat="1" ht="15" customHeight="1">
      <c r="A159" s="25">
        <f t="shared" si="31"/>
        <v>-14</v>
      </c>
      <c r="E159" s="25">
        <f t="shared" si="32"/>
        <v>0.27674147467161658</v>
      </c>
      <c r="H159" s="25">
        <f t="shared" si="33"/>
        <v>2.7951289956143355</v>
      </c>
      <c r="K159" s="25">
        <f t="shared" si="34"/>
        <v>4.3265307911461761</v>
      </c>
      <c r="N159" s="25">
        <f t="shared" si="35"/>
        <v>6.9943965946362923</v>
      </c>
      <c r="Q159" s="25">
        <f t="shared" si="36"/>
        <v>8.6565565953283521</v>
      </c>
    </row>
    <row r="160" spans="1:17" s="22" customFormat="1" ht="15" customHeight="1">
      <c r="A160" s="25">
        <f t="shared" si="31"/>
        <v>-14.666666666666666</v>
      </c>
      <c r="E160" s="25">
        <f t="shared" si="32"/>
        <v>0.25121824479874333</v>
      </c>
      <c r="H160" s="25">
        <f t="shared" si="33"/>
        <v>2.7607124829205563</v>
      </c>
      <c r="K160" s="25">
        <f t="shared" si="34"/>
        <v>4.296838324359725</v>
      </c>
      <c r="N160" s="25">
        <f t="shared" si="35"/>
        <v>6.9913194325943087</v>
      </c>
      <c r="Q160" s="25">
        <f t="shared" si="36"/>
        <v>8.633779716769336</v>
      </c>
    </row>
    <row r="161" spans="1:17" s="22" customFormat="1" ht="15" customHeight="1">
      <c r="A161" s="25">
        <f t="shared" si="31"/>
        <v>-15.333333333333332</v>
      </c>
      <c r="E161" s="25">
        <f t="shared" si="32"/>
        <v>0.22843248424948684</v>
      </c>
      <c r="H161" s="25">
        <f t="shared" si="33"/>
        <v>2.7264404462344451</v>
      </c>
      <c r="K161" s="25">
        <f t="shared" si="34"/>
        <v>4.2702180064172781</v>
      </c>
      <c r="N161" s="25">
        <f t="shared" si="35"/>
        <v>6.9878877358020528</v>
      </c>
      <c r="Q161" s="25">
        <f t="shared" si="36"/>
        <v>8.6125548383151482</v>
      </c>
    </row>
    <row r="162" spans="1:17" s="22" customFormat="1" ht="15" customHeight="1">
      <c r="A162" s="25">
        <f t="shared" si="31"/>
        <v>-16</v>
      </c>
      <c r="E162" s="25">
        <f t="shared" si="32"/>
        <v>0.20807705045373892</v>
      </c>
      <c r="H162" s="25">
        <f t="shared" si="33"/>
        <v>2.6926520323319032</v>
      </c>
      <c r="K162" s="25">
        <f t="shared" si="34"/>
        <v>4.24635582010582</v>
      </c>
      <c r="N162" s="25">
        <f t="shared" si="35"/>
        <v>6.98420513518671</v>
      </c>
      <c r="Q162" s="25">
        <f t="shared" si="36"/>
        <v>8.5928007486493208</v>
      </c>
    </row>
    <row r="163" spans="1:17" s="22" customFormat="1" ht="15" customHeight="1">
      <c r="A163" s="25">
        <f t="shared" si="31"/>
        <v>-16.666666666666664</v>
      </c>
      <c r="E163" s="25">
        <f t="shared" si="32"/>
        <v>0.18987498093300223</v>
      </c>
      <c r="H163" s="25">
        <f t="shared" si="33"/>
        <v>2.6596089040486155</v>
      </c>
      <c r="K163" s="25">
        <f t="shared" si="34"/>
        <v>4.2249592767482858</v>
      </c>
      <c r="N163" s="25">
        <f t="shared" si="35"/>
        <v>6.9803531322488483</v>
      </c>
      <c r="Q163" s="25">
        <f t="shared" si="36"/>
        <v>8.5744297646512599</v>
      </c>
    </row>
    <row r="164" spans="1:17" s="22" customFormat="1" ht="15" customHeight="1">
      <c r="A164" s="25">
        <f t="shared" si="31"/>
        <v>-17.333333333333332</v>
      </c>
      <c r="E164" s="25">
        <f t="shared" si="32"/>
        <v>0.17357878654146822</v>
      </c>
      <c r="H164" s="25">
        <f t="shared" si="33"/>
        <v>2.6275075907345053</v>
      </c>
      <c r="K164" s="25">
        <f t="shared" si="34"/>
        <v>4.2057606016826723</v>
      </c>
      <c r="N164" s="25">
        <f t="shared" si="35"/>
        <v>6.9763956810982295</v>
      </c>
      <c r="Q164" s="25">
        <f t="shared" si="36"/>
        <v>8.5573521537620465</v>
      </c>
    </row>
    <row r="165" spans="1:17" s="22" customFormat="1" ht="15" customHeight="1">
      <c r="A165" s="25">
        <f t="shared" si="31"/>
        <v>-18</v>
      </c>
      <c r="E165" s="25">
        <f t="shared" si="32"/>
        <v>0.15896871784756422</v>
      </c>
      <c r="H165" s="25">
        <f t="shared" si="33"/>
        <v>2.5964905315082234</v>
      </c>
      <c r="K165" s="25">
        <f t="shared" si="34"/>
        <v>4.1885175794199068</v>
      </c>
      <c r="N165" s="25">
        <f t="shared" si="35"/>
        <v>6.9723828134326515</v>
      </c>
      <c r="Q165" s="25">
        <f t="shared" si="36"/>
        <v>8.5414790502245133</v>
      </c>
    </row>
    <row r="166" spans="1:17" s="22" customFormat="1" ht="15" customHeight="1">
      <c r="A166" s="25">
        <f t="shared" si="31"/>
        <v>-18.666666666666664</v>
      </c>
      <c r="E166" s="25">
        <f t="shared" si="32"/>
        <v>0.14585051479763142</v>
      </c>
      <c r="H166" s="25">
        <f t="shared" si="33"/>
        <v>2.566655763386112</v>
      </c>
      <c r="K166" s="25">
        <f t="shared" si="34"/>
        <v>4.1730129681926282</v>
      </c>
      <c r="N166" s="25">
        <f t="shared" si="35"/>
        <v>6.9683535075179162</v>
      </c>
      <c r="Q166" s="25">
        <f t="shared" si="36"/>
        <v>8.5267243264818973</v>
      </c>
    </row>
    <row r="167" spans="1:17" s="22" customFormat="1" ht="15" customHeight="1">
      <c r="A167" s="25">
        <f t="shared" si="31"/>
        <v>-19.333333333333332</v>
      </c>
      <c r="E167" s="25">
        <f t="shared" si="32"/>
        <v>0.13405296053280308</v>
      </c>
      <c r="H167" s="25">
        <f t="shared" si="33"/>
        <v>2.5380652903379826</v>
      </c>
      <c r="K167" s="25">
        <f t="shared" si="34"/>
        <v>4.1590530915141191</v>
      </c>
      <c r="N167" s="25">
        <f t="shared" si="35"/>
        <v>6.9643379607171054</v>
      </c>
      <c r="Q167" s="25">
        <f t="shared" si="36"/>
        <v>8.5130057426859942</v>
      </c>
    </row>
    <row r="168" spans="1:17" s="22" customFormat="1" ht="15" customHeight="1">
      <c r="A168" s="25">
        <f t="shared" si="31"/>
        <v>-20</v>
      </c>
      <c r="E168" s="25">
        <f t="shared" si="32"/>
        <v>0.12342543474705665</v>
      </c>
      <c r="G168" s="25">
        <f>(xtri+btri+ctri)</f>
        <v>20</v>
      </c>
      <c r="H168" s="25">
        <f t="shared" si="33"/>
        <v>2.5107522202117947</v>
      </c>
      <c r="J168" s="22">
        <f>IF(H&gt;mH,1.8/H*mH,1.8)</f>
        <v>0.44999999999999996</v>
      </c>
      <c r="K168" s="25">
        <f t="shared" si="34"/>
        <v>4.1464660048191559</v>
      </c>
      <c r="M168" s="25">
        <f>xramp+cramp</f>
        <v>10</v>
      </c>
      <c r="N168" s="25">
        <f t="shared" si="35"/>
        <v>6.9603593915889812</v>
      </c>
      <c r="P168" s="25">
        <f>MAX(W4:W34)</f>
        <v>9.412259570712779</v>
      </c>
      <c r="Q168" s="25">
        <f t="shared" si="36"/>
        <v>8.5002456000889914</v>
      </c>
    </row>
    <row r="169" spans="1:17" s="22" customFormat="1" ht="15" customHeight="1">
      <c r="D169" s="25">
        <f>IF(MAX(Y76:Y88)&gt;ABS(MIN(Y76:Y88)),MAX(Y76:Y88),MIN(Y76:Y88))*2/3</f>
        <v>1.85558475233248</v>
      </c>
      <c r="E169" s="25" t="s">
        <v>30</v>
      </c>
      <c r="G169" s="25">
        <f>(xtri+btri+ctri)*2/3</f>
        <v>13.333333333333334</v>
      </c>
      <c r="H169" s="25" t="s">
        <v>30</v>
      </c>
      <c r="J169" s="22" t="s">
        <v>29</v>
      </c>
      <c r="K169" s="22" t="s">
        <v>30</v>
      </c>
      <c r="M169" s="22" t="s">
        <v>35</v>
      </c>
    </row>
    <row r="170" spans="1:17" s="22" customFormat="1" ht="15" customHeight="1">
      <c r="D170" s="25">
        <f>Y76/makstr2</f>
        <v>0.75</v>
      </c>
      <c r="E170" s="25">
        <v>0</v>
      </c>
      <c r="G170" s="25">
        <f>Z76/maktri2+2</f>
        <v>2.75</v>
      </c>
      <c r="H170" s="25">
        <v>0</v>
      </c>
      <c r="J170" s="25">
        <f>4+J168</f>
        <v>4.45</v>
      </c>
      <c r="K170" s="25">
        <v>0</v>
      </c>
      <c r="M170" s="25" t="s">
        <v>29</v>
      </c>
      <c r="N170" s="25" t="s">
        <v>30</v>
      </c>
      <c r="P170" s="25">
        <v>8</v>
      </c>
      <c r="Q170" s="25">
        <f>SURCHARGES!P9</f>
        <v>-9.5833670092076861</v>
      </c>
    </row>
    <row r="171" spans="1:17" s="22" customFormat="1" ht="15" customHeight="1">
      <c r="D171" s="25">
        <f>Y77/makstr2</f>
        <v>0.75</v>
      </c>
      <c r="E171" s="25">
        <f>H/30*2</f>
        <v>1.3333333333333333</v>
      </c>
      <c r="G171" s="25">
        <f>Z77/maktri2+2</f>
        <v>2.9375</v>
      </c>
      <c r="H171" s="25">
        <f>(H170+H174)/2</f>
        <v>0.66666666666666663</v>
      </c>
      <c r="J171" s="25">
        <f>J170</f>
        <v>4.45</v>
      </c>
      <c r="K171" s="25">
        <f>H/15</f>
        <v>1.3333333333333333</v>
      </c>
      <c r="M171" s="25">
        <f>xramp/M168+6</f>
        <v>6.5</v>
      </c>
      <c r="N171" s="25">
        <v>0</v>
      </c>
      <c r="P171" s="25">
        <v>8.5</v>
      </c>
      <c r="Q171" s="25">
        <f>SURCHARGES!P9</f>
        <v>-9.5833670092076861</v>
      </c>
    </row>
    <row r="172" spans="1:17" s="22" customFormat="1" ht="15" customHeight="1">
      <c r="D172" s="25">
        <f>Y78/makstr2</f>
        <v>0.93749999999999989</v>
      </c>
      <c r="E172" s="25">
        <f>(E171+E175)/2</f>
        <v>1.3333333333333333</v>
      </c>
      <c r="G172" s="25">
        <f>Z78/maktri2+2</f>
        <v>2.9375</v>
      </c>
      <c r="H172" s="25">
        <f>0</f>
        <v>0</v>
      </c>
      <c r="J172" s="25">
        <f>mH</f>
        <v>5</v>
      </c>
      <c r="M172" s="25">
        <f>(M171+M175)/2</f>
        <v>6.75</v>
      </c>
      <c r="N172" s="25">
        <f>(N171+N175)/2</f>
        <v>0.66666666666666663</v>
      </c>
    </row>
    <row r="173" spans="1:17" s="22" customFormat="1" ht="15" customHeight="1">
      <c r="D173" s="25">
        <f>Y79/makstr2</f>
        <v>0.93749999999999989</v>
      </c>
      <c r="E173" s="25">
        <f>0</f>
        <v>0</v>
      </c>
      <c r="G173" s="25">
        <f>Z79/maktri2+2</f>
        <v>2.9375</v>
      </c>
      <c r="H173" s="25">
        <f>H171</f>
        <v>0.66666666666666663</v>
      </c>
      <c r="J173" s="25">
        <f>Pline</f>
        <v>50</v>
      </c>
      <c r="M173" s="25">
        <f>M172</f>
        <v>6.75</v>
      </c>
      <c r="N173" s="25">
        <f>0</f>
        <v>0</v>
      </c>
      <c r="P173" s="22">
        <v>8</v>
      </c>
      <c r="Q173" s="25">
        <f>VLOOKUP(P168,W4:X34,2,FALSE)</f>
        <v>-5.333333333333333</v>
      </c>
    </row>
    <row r="174" spans="1:17" s="22" customFormat="1" ht="15" customHeight="1">
      <c r="D174" s="25">
        <f>Y80/makstr2</f>
        <v>0.93749999999999989</v>
      </c>
      <c r="E174" s="25">
        <f>E172</f>
        <v>1.3333333333333333</v>
      </c>
      <c r="G174" s="25">
        <f>Z80/maktri2+2</f>
        <v>3.125</v>
      </c>
      <c r="H174" s="25">
        <f>H/15</f>
        <v>1.3333333333333333</v>
      </c>
      <c r="M174" s="25">
        <f>M173</f>
        <v>6.75</v>
      </c>
      <c r="N174" s="25">
        <f>N172</f>
        <v>0.66666666666666663</v>
      </c>
      <c r="P174" s="22">
        <v>9</v>
      </c>
      <c r="Q174" s="25">
        <f>Q173</f>
        <v>-5.333333333333333</v>
      </c>
    </row>
    <row r="175" spans="1:17" s="22" customFormat="1" ht="15" customHeight="1">
      <c r="D175" s="25">
        <f>Y81/makstr2</f>
        <v>1.1249999999999998</v>
      </c>
      <c r="E175" s="25">
        <f>E171</f>
        <v>1.3333333333333333</v>
      </c>
      <c r="G175" s="25">
        <f>Z81/maktri2+2</f>
        <v>3.125</v>
      </c>
      <c r="H175" s="25">
        <v>0</v>
      </c>
      <c r="J175" s="25">
        <v>4</v>
      </c>
      <c r="K175" s="25">
        <f>VLOOKUP(makline,L75:M105,2,FALSE)</f>
        <v>-4.6666666666666661</v>
      </c>
      <c r="M175" s="25">
        <f>(xramp+cramp)/M168+6</f>
        <v>7</v>
      </c>
      <c r="N175" s="25">
        <f>H/15</f>
        <v>1.3333333333333333</v>
      </c>
    </row>
    <row r="176" spans="1:17" s="22" customFormat="1" ht="15" customHeight="1">
      <c r="D176" s="25">
        <f>Y82/makstr2</f>
        <v>1.1249999999999998</v>
      </c>
      <c r="E176" s="25">
        <f>0</f>
        <v>0</v>
      </c>
      <c r="G176" s="25">
        <f>Z82/maktri2+2</f>
        <v>3.125</v>
      </c>
      <c r="H176" s="25">
        <f>H/15</f>
        <v>1.3333333333333333</v>
      </c>
      <c r="J176" s="25">
        <v>5</v>
      </c>
      <c r="K176" s="25">
        <f>K175</f>
        <v>-4.6666666666666661</v>
      </c>
      <c r="M176" s="25">
        <f>M175</f>
        <v>7</v>
      </c>
      <c r="N176" s="25">
        <v>0</v>
      </c>
    </row>
    <row r="177" spans="4:14" s="22" customFormat="1" ht="15" customHeight="1">
      <c r="D177" s="25">
        <f>Y83/makstr2</f>
        <v>1.1249999999999998</v>
      </c>
      <c r="E177" s="25">
        <f>E175</f>
        <v>1.3333333333333333</v>
      </c>
      <c r="G177" s="25">
        <f>Z83/maktri2+2</f>
        <v>3.3125</v>
      </c>
      <c r="H177" s="25">
        <f>(H176+H180)/2</f>
        <v>0.66666666666666663</v>
      </c>
      <c r="M177" s="25">
        <f>M176</f>
        <v>7</v>
      </c>
      <c r="N177" s="25">
        <f>H/15</f>
        <v>1.3333333333333333</v>
      </c>
    </row>
    <row r="178" spans="4:14" s="22" customFormat="1" ht="15" customHeight="1">
      <c r="D178" s="25">
        <f>Y84/makstr2</f>
        <v>1.3124999999999998</v>
      </c>
      <c r="E178" s="25">
        <f>(E175+E181)/2</f>
        <v>1.3333333333333333</v>
      </c>
      <c r="G178" s="25">
        <f>Z84/maktri2+2</f>
        <v>3.3125</v>
      </c>
      <c r="H178" s="25">
        <f>0</f>
        <v>0</v>
      </c>
      <c r="J178" s="25">
        <v>4</v>
      </c>
      <c r="K178" s="25">
        <f>N107</f>
        <v>-7.8152954199427436</v>
      </c>
      <c r="M178" s="25">
        <f>(M175+M181)/2</f>
        <v>7.4</v>
      </c>
      <c r="N178" s="25">
        <f>(N177+N181)/2</f>
        <v>1.3333333333333333</v>
      </c>
    </row>
    <row r="179" spans="4:14" s="22" customFormat="1" ht="15" customHeight="1">
      <c r="D179" s="25">
        <f>Y85/makstr2</f>
        <v>1.3124999999999998</v>
      </c>
      <c r="E179" s="25">
        <f>0</f>
        <v>0</v>
      </c>
      <c r="G179" s="25">
        <f>Z85/maktri2+2</f>
        <v>3.3125</v>
      </c>
      <c r="H179" s="25">
        <f>H177</f>
        <v>0.66666666666666663</v>
      </c>
      <c r="J179" s="25">
        <v>4.5</v>
      </c>
      <c r="K179" s="25">
        <f>K178</f>
        <v>-7.8152954199427436</v>
      </c>
      <c r="M179" s="25">
        <f>M178</f>
        <v>7.4</v>
      </c>
      <c r="N179" s="25">
        <f>0</f>
        <v>0</v>
      </c>
    </row>
    <row r="180" spans="4:14" s="22" customFormat="1" ht="15" customHeight="1">
      <c r="D180" s="25">
        <f>Y86/makstr2</f>
        <v>1.3124999999999998</v>
      </c>
      <c r="E180" s="25">
        <f>E178</f>
        <v>1.3333333333333333</v>
      </c>
      <c r="G180" s="25">
        <f>Z86/maktri2+2</f>
        <v>3.5</v>
      </c>
      <c r="H180" s="25">
        <v>0</v>
      </c>
      <c r="M180" s="25">
        <f>M179</f>
        <v>7.4</v>
      </c>
      <c r="N180" s="25">
        <f>N178</f>
        <v>1.3333333333333333</v>
      </c>
    </row>
    <row r="181" spans="4:14" s="22" customFormat="1" ht="15" customHeight="1">
      <c r="D181" s="25">
        <f>Y87/makstr2</f>
        <v>1.5</v>
      </c>
      <c r="E181" s="25">
        <f>E171</f>
        <v>1.3333333333333333</v>
      </c>
      <c r="G181" s="25">
        <f>xtri</f>
        <v>10</v>
      </c>
      <c r="M181" s="25">
        <f>7.8</f>
        <v>7.8</v>
      </c>
      <c r="N181" s="25">
        <f>H/15</f>
        <v>1.3333333333333333</v>
      </c>
    </row>
    <row r="182" spans="4:14" s="22" customFormat="1" ht="15" customHeight="1">
      <c r="D182" s="25">
        <f>Y88/makstr2</f>
        <v>1.5</v>
      </c>
      <c r="E182" s="25">
        <v>0</v>
      </c>
      <c r="G182" s="25">
        <f>G181+ctri</f>
        <v>15</v>
      </c>
      <c r="M182" s="25">
        <f>M181</f>
        <v>7.8</v>
      </c>
      <c r="N182" s="25">
        <v>0</v>
      </c>
    </row>
    <row r="183" spans="4:14" s="22" customFormat="1" ht="15" customHeight="1">
      <c r="G183" s="25">
        <f>Qtri</f>
        <v>10</v>
      </c>
    </row>
    <row r="184" spans="4:14" s="22" customFormat="1" ht="15" customHeight="1">
      <c r="D184" s="25">
        <f>VLOOKUP(makstrip,D75:E105,2,FALSE)</f>
        <v>-4</v>
      </c>
      <c r="E184" s="25">
        <v>0</v>
      </c>
      <c r="G184" s="25">
        <v>2</v>
      </c>
      <c r="H184" s="25">
        <f>VLOOKUP(maktri,H75:I105,2,FALSE)</f>
        <v>-8</v>
      </c>
      <c r="M184" s="25">
        <f>xramp</f>
        <v>5</v>
      </c>
    </row>
    <row r="185" spans="4:14" s="22" customFormat="1" ht="15" customHeight="1">
      <c r="D185" s="25">
        <f>D184</f>
        <v>-4</v>
      </c>
      <c r="E185" s="25">
        <v>1</v>
      </c>
      <c r="G185" s="25">
        <v>3</v>
      </c>
      <c r="H185" s="25">
        <f>H184</f>
        <v>-8</v>
      </c>
      <c r="M185" s="25">
        <f>xramp+cramp</f>
        <v>10</v>
      </c>
    </row>
    <row r="186" spans="4:14" s="22" customFormat="1" ht="15" customHeight="1">
      <c r="M186" s="25">
        <f>Qramp</f>
        <v>5</v>
      </c>
    </row>
    <row r="187" spans="4:14" s="22" customFormat="1" ht="15" customHeight="1">
      <c r="D187" s="25">
        <v>0</v>
      </c>
      <c r="E187" s="25">
        <f>F107</f>
        <v>-7.3967901573138954</v>
      </c>
      <c r="G187" s="25">
        <v>2</v>
      </c>
      <c r="H187" s="25">
        <f>I107</f>
        <v>-10.338919270255129</v>
      </c>
    </row>
    <row r="188" spans="4:14" s="22" customFormat="1" ht="15" customHeight="1">
      <c r="D188" s="25">
        <v>0.5</v>
      </c>
      <c r="E188" s="25">
        <f>F107</f>
        <v>-7.3967901573138954</v>
      </c>
      <c r="G188" s="25">
        <v>2.5</v>
      </c>
      <c r="H188" s="25">
        <f>H187</f>
        <v>-10.338919270255129</v>
      </c>
      <c r="M188" s="25">
        <v>6</v>
      </c>
      <c r="N188" s="25">
        <f>VLOOKUP(makramp,P75:Q105,2,FALSE)</f>
        <v>-12</v>
      </c>
    </row>
    <row r="189" spans="4:14" s="22" customFormat="1" ht="15" customHeight="1">
      <c r="D189" s="25">
        <f>Qstrip</f>
        <v>20</v>
      </c>
      <c r="M189" s="25">
        <v>7</v>
      </c>
      <c r="N189" s="25">
        <f>N188</f>
        <v>-12</v>
      </c>
    </row>
    <row r="191" spans="4:14" s="22" customFormat="1" ht="15" customHeight="1">
      <c r="M191" s="25">
        <v>6</v>
      </c>
      <c r="N191" s="25">
        <f>R107</f>
        <v>-11.261918743128868</v>
      </c>
    </row>
    <row r="192" spans="4:14" s="22" customFormat="1" ht="15" customHeight="1">
      <c r="M192" s="25">
        <v>6.5</v>
      </c>
      <c r="N192" s="25">
        <f>N191</f>
        <v>-11.261918743128868</v>
      </c>
    </row>
    <row r="213" spans="5:8" s="22" customFormat="1" ht="15" customHeight="1">
      <c r="E213" s="25"/>
      <c r="F213" s="25"/>
      <c r="G213" s="25"/>
      <c r="H213" s="25"/>
    </row>
    <row r="214" spans="5:8" s="22" customFormat="1" ht="15" customHeight="1">
      <c r="E214" s="25"/>
      <c r="F214" s="25"/>
    </row>
    <row r="230" spans="5:8" s="22" customFormat="1" ht="15" customHeight="1">
      <c r="E230" s="25"/>
      <c r="F230" s="25"/>
      <c r="G230" s="25"/>
      <c r="H230" s="25"/>
    </row>
  </sheetData>
  <pageMargins left="0.7" right="0.7" top="0.75" bottom="0.75" header="0.3" footer="0.3"/>
  <pageSetup paperSize="9" orientation="landscape" horizontalDpi="300" verticalDpi="300" r:id="rId1"/>
  <ignoredErrors>
    <ignoredError sqref="M175 M178 M18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22</vt:i4>
      </vt:variant>
    </vt:vector>
  </HeadingPairs>
  <TitlesOfParts>
    <vt:vector size="24" baseType="lpstr">
      <vt:lpstr>SURCHARGES</vt:lpstr>
      <vt:lpstr>DATA</vt:lpstr>
      <vt:lpstr>btri</vt:lpstr>
      <vt:lpstr>cramp</vt:lpstr>
      <vt:lpstr>ctri</vt:lpstr>
      <vt:lpstr>H</vt:lpstr>
      <vt:lpstr>makline</vt:lpstr>
      <vt:lpstr>makramp</vt:lpstr>
      <vt:lpstr>makstr2</vt:lpstr>
      <vt:lpstr>makstrip</vt:lpstr>
      <vt:lpstr>maktotal</vt:lpstr>
      <vt:lpstr>maktri</vt:lpstr>
      <vt:lpstr>maktri2</vt:lpstr>
      <vt:lpstr>mH</vt:lpstr>
      <vt:lpstr>mHp</vt:lpstr>
      <vt:lpstr>Pline</vt:lpstr>
      <vt:lpstr>Qramp</vt:lpstr>
      <vt:lpstr>Qstrip</vt:lpstr>
      <vt:lpstr>Qtri</vt:lpstr>
      <vt:lpstr>Qunif</vt:lpstr>
      <vt:lpstr>xi</vt:lpstr>
      <vt:lpstr>xj</vt:lpstr>
      <vt:lpstr>xramp</vt:lpstr>
      <vt:lpstr>xtri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Turan</dc:creator>
  <cp:lastModifiedBy>Turan</cp:lastModifiedBy>
  <dcterms:created xsi:type="dcterms:W3CDTF">2010-07-21T09:53:35Z</dcterms:created>
  <dcterms:modified xsi:type="dcterms:W3CDTF">2010-07-28T09:30:21Z</dcterms:modified>
</cp:coreProperties>
</file>